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ms015636\RESPALDO NALDI\Mis documentos\Trabajo Excel\POBLACION\CENSO 2024\"/>
    </mc:Choice>
  </mc:AlternateContent>
  <xr:revisionPtr revIDLastSave="0" documentId="13_ncr:1_{7983837D-28F2-4FA9-97A7-363AA40FB41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otales Fonasa - No Fonasa" sheetId="1" r:id="rId1"/>
    <sheet name=" Fonasa-No Fonasa por Dptos" sheetId="2" r:id="rId2"/>
  </sheet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E106" i="1"/>
  <c r="D106" i="1"/>
  <c r="F106" i="1" s="1"/>
  <c r="E105" i="1"/>
  <c r="E107" i="1" s="1"/>
  <c r="D105" i="1"/>
  <c r="F105" i="1" s="1"/>
  <c r="F104" i="1"/>
  <c r="E104" i="1"/>
  <c r="D104" i="1"/>
  <c r="E103" i="1"/>
  <c r="F103" i="1" s="1"/>
  <c r="D103" i="1"/>
  <c r="E102" i="1"/>
  <c r="D102" i="1"/>
  <c r="F102" i="1" s="1"/>
  <c r="E101" i="1"/>
  <c r="D101" i="1"/>
  <c r="F101" i="1" s="1"/>
  <c r="F100" i="1"/>
  <c r="E100" i="1"/>
  <c r="D100" i="1"/>
  <c r="E99" i="1"/>
  <c r="D99" i="1"/>
  <c r="F99" i="1" s="1"/>
  <c r="E98" i="1"/>
  <c r="D98" i="1"/>
  <c r="D107" i="1" s="1"/>
  <c r="F96" i="1"/>
  <c r="E96" i="1"/>
  <c r="D96" i="1"/>
  <c r="E95" i="1"/>
  <c r="D95" i="1"/>
  <c r="F95" i="1" s="1"/>
  <c r="E94" i="1"/>
  <c r="D94" i="1"/>
  <c r="F94" i="1" s="1"/>
  <c r="F93" i="1"/>
  <c r="E93" i="1"/>
  <c r="D93" i="1"/>
  <c r="F92" i="1"/>
  <c r="E92" i="1"/>
  <c r="D92" i="1"/>
  <c r="E91" i="1"/>
  <c r="F91" i="1" s="1"/>
  <c r="D91" i="1"/>
  <c r="E90" i="1"/>
  <c r="D90" i="1"/>
  <c r="F90" i="1" s="1"/>
  <c r="E89" i="1"/>
  <c r="D89" i="1"/>
  <c r="F89" i="1" s="1"/>
  <c r="E88" i="1"/>
  <c r="E97" i="1" s="1"/>
  <c r="D88" i="1"/>
  <c r="F88" i="1" s="1"/>
  <c r="F97" i="1" l="1"/>
  <c r="E109" i="1"/>
  <c r="D97" i="1"/>
  <c r="D109" i="1" s="1"/>
  <c r="F98" i="1"/>
  <c r="F107" i="1" s="1"/>
  <c r="F109" i="1" l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<sst xmlns="http://schemas.openxmlformats.org/spreadsheetml/2006/main" count="234" uniqueCount="46">
  <si>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</si>
  <si>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</si>
  <si>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</si>
  <si>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</si>
  <si>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</si>
  <si>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</si>
  <si>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</si>
  <si>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</si>
  <si>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</si>
  <si>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</si>
  <si>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</si>
  <si>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</si>
  <si>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</si>
  <si>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</si>
  <si>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</si>
  <si>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</si>
  <si>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</si>
  <si>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</si>
  <si>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</si>
  <si>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</si>
  <si>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</si>
  <si>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</si>
  <si>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</si>
  <si>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</si>
  <si>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</si>
  <si>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</si>
  <si>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</si>
  <si>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</si>
  <si>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</si>
  <si>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</si>
  <si>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</si>
  <si>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</si>
  <si>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</si>
  <si>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</si>
  <si>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</si>
  <si>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</si>
  <si>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</si>
  <si>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</si>
  <si>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</si>
  <si>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</si>
  <si>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</si>
  <si>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</si>
  <si>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</si>
  <si>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</si>
  <si>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 xml:space="preserve">Afiliados FONASA-NO FONASA por edad y sexo por Departamento de ASSE - </t>
  </si>
  <si>
    <t>Totales Fonasa - No Fonasa  a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</si>
</sst>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;\-#,##0\ ;\-#\ ;\ @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1" fillId="2" borderId="0" xfId="0" applyFont="1" applyFill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3" fillId="7" borderId="28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right" vertical="center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showGridLines="0" topLeftCell="A85" workbookViewId="0">
      <selection activeCell="K21" sqref="K21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67" t="s">
        <v>45</v>
      </c>
      <c r="B1" s="67"/>
      <c r="C1" s="67"/>
      <c r="D1" s="67"/>
      <c r="E1" s="67"/>
      <c r="F1" s="67"/>
      <c r="G1" s="67"/>
    </row>
    <row r="2" spans="1:7" ht="12.75" customHeight="1" x14ac:dyDescent="0.2">
      <c r="A2" s="67"/>
      <c r="B2" s="67"/>
      <c r="C2" s="67"/>
      <c r="D2" s="67"/>
      <c r="E2" s="67"/>
      <c r="F2" s="67"/>
      <c r="G2" s="67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68" t="s">
        <v>0</v>
      </c>
      <c r="C4" s="69"/>
      <c r="D4" s="69"/>
      <c r="E4" s="69"/>
      <c r="F4" s="70"/>
    </row>
    <row r="5" spans="1:7" ht="15" customHeight="1" x14ac:dyDescent="0.2">
      <c r="B5" s="71" t="s">
        <v>1</v>
      </c>
      <c r="C5" s="73" t="s">
        <v>2</v>
      </c>
      <c r="D5" s="73" t="s">
        <v>3</v>
      </c>
      <c r="E5" s="73" t="s">
        <v>4</v>
      </c>
      <c r="F5" s="75" t="s">
        <v>5</v>
      </c>
    </row>
    <row r="6" spans="1:7" ht="15" customHeight="1" x14ac:dyDescent="0.2">
      <c r="B6" s="72"/>
      <c r="C6" s="74"/>
      <c r="D6" s="74"/>
      <c r="E6" s="74"/>
      <c r="F6" s="76"/>
    </row>
    <row r="7" spans="1:7" ht="12.75" customHeight="1" x14ac:dyDescent="0.2">
      <c r="B7" s="77" t="s">
        <v>6</v>
      </c>
      <c r="C7" s="5" t="s">
        <v>7</v>
      </c>
      <c r="D7" s="3">
        <v>823</v>
      </c>
      <c r="E7" s="3">
        <v>1099</v>
      </c>
      <c r="F7" s="4">
        <v>1922</v>
      </c>
      <c r="G7" s="15"/>
    </row>
    <row r="8" spans="1:7" x14ac:dyDescent="0.2">
      <c r="B8" s="78"/>
      <c r="C8" s="7" t="s">
        <v>8</v>
      </c>
      <c r="D8" s="6">
        <v>3619</v>
      </c>
      <c r="E8" s="6">
        <v>4261</v>
      </c>
      <c r="F8" s="2">
        <v>7880</v>
      </c>
      <c r="G8" s="15"/>
    </row>
    <row r="9" spans="1:7" x14ac:dyDescent="0.2">
      <c r="B9" s="78"/>
      <c r="C9" s="7" t="s">
        <v>9</v>
      </c>
      <c r="D9" s="6">
        <v>12045</v>
      </c>
      <c r="E9" s="6">
        <v>13920</v>
      </c>
      <c r="F9" s="2">
        <v>25965</v>
      </c>
      <c r="G9" s="15"/>
    </row>
    <row r="10" spans="1:7" x14ac:dyDescent="0.2">
      <c r="B10" s="78"/>
      <c r="C10" s="7" t="s">
        <v>10</v>
      </c>
      <c r="D10" s="6">
        <v>4952</v>
      </c>
      <c r="E10" s="6">
        <v>10129</v>
      </c>
      <c r="F10" s="2">
        <v>15081</v>
      </c>
      <c r="G10" s="15"/>
    </row>
    <row r="11" spans="1:7" x14ac:dyDescent="0.2">
      <c r="B11" s="78"/>
      <c r="C11" s="7" t="s">
        <v>11</v>
      </c>
      <c r="D11" s="6">
        <v>19313</v>
      </c>
      <c r="E11" s="6">
        <v>69513</v>
      </c>
      <c r="F11" s="2">
        <v>88826</v>
      </c>
      <c r="G11" s="15"/>
    </row>
    <row r="12" spans="1:7" x14ac:dyDescent="0.2">
      <c r="B12" s="78"/>
      <c r="C12" s="7" t="s">
        <v>12</v>
      </c>
      <c r="D12" s="6">
        <v>15026</v>
      </c>
      <c r="E12" s="6">
        <v>33263</v>
      </c>
      <c r="F12" s="2">
        <v>48289</v>
      </c>
      <c r="G12" s="15"/>
    </row>
    <row r="13" spans="1:7" x14ac:dyDescent="0.2">
      <c r="B13" s="78"/>
      <c r="C13" s="7" t="s">
        <v>13</v>
      </c>
      <c r="D13" s="6">
        <v>7588</v>
      </c>
      <c r="E13" s="6">
        <v>6522</v>
      </c>
      <c r="F13" s="2">
        <v>14110</v>
      </c>
      <c r="G13" s="15"/>
    </row>
    <row r="14" spans="1:7" x14ac:dyDescent="0.2">
      <c r="B14" s="78"/>
      <c r="C14" s="7" t="s">
        <v>14</v>
      </c>
      <c r="D14" s="6">
        <v>6111</v>
      </c>
      <c r="E14" s="6">
        <v>3195</v>
      </c>
      <c r="F14" s="2">
        <v>9306</v>
      </c>
      <c r="G14" s="15"/>
    </row>
    <row r="15" spans="1:7" ht="13.5" customHeight="1" x14ac:dyDescent="0.2">
      <c r="B15" s="78"/>
      <c r="C15" s="8" t="s">
        <v>15</v>
      </c>
      <c r="D15" s="9">
        <v>1</v>
      </c>
      <c r="E15" s="9">
        <v>9</v>
      </c>
      <c r="F15" s="10">
        <v>10</v>
      </c>
      <c r="G15" s="15"/>
    </row>
    <row r="16" spans="1:7" ht="13.5" customHeight="1" x14ac:dyDescent="0.2">
      <c r="B16" s="79"/>
      <c r="C16" s="11" t="s">
        <v>16</v>
      </c>
      <c r="D16" s="12">
        <v>69478</v>
      </c>
      <c r="E16" s="12">
        <v>141911</v>
      </c>
      <c r="F16" s="13">
        <v>211389</v>
      </c>
      <c r="G16" s="15"/>
    </row>
    <row r="17" spans="1:7" ht="12.75" customHeight="1" x14ac:dyDescent="0.2">
      <c r="B17" s="80" t="s">
        <v>17</v>
      </c>
      <c r="C17" s="5" t="s">
        <v>7</v>
      </c>
      <c r="D17" s="3">
        <v>804</v>
      </c>
      <c r="E17" s="3">
        <v>1077</v>
      </c>
      <c r="F17" s="4">
        <v>1881</v>
      </c>
      <c r="G17" s="15"/>
    </row>
    <row r="18" spans="1:7" x14ac:dyDescent="0.2">
      <c r="B18" s="78"/>
      <c r="C18" s="7" t="s">
        <v>8</v>
      </c>
      <c r="D18" s="6">
        <v>3555</v>
      </c>
      <c r="E18" s="6">
        <v>4095</v>
      </c>
      <c r="F18" s="2">
        <v>7650</v>
      </c>
      <c r="G18" s="15"/>
    </row>
    <row r="19" spans="1:7" x14ac:dyDescent="0.2">
      <c r="B19" s="78"/>
      <c r="C19" s="7" t="s">
        <v>9</v>
      </c>
      <c r="D19" s="6">
        <v>11134</v>
      </c>
      <c r="E19" s="6">
        <v>13074</v>
      </c>
      <c r="F19" s="2">
        <v>24208</v>
      </c>
      <c r="G19" s="15"/>
    </row>
    <row r="20" spans="1:7" x14ac:dyDescent="0.2">
      <c r="B20" s="78"/>
      <c r="C20" s="7" t="s">
        <v>10</v>
      </c>
      <c r="D20" s="6">
        <v>4433</v>
      </c>
      <c r="E20" s="6">
        <v>9712</v>
      </c>
      <c r="F20" s="2">
        <v>14145</v>
      </c>
      <c r="G20" s="15"/>
    </row>
    <row r="21" spans="1:7" x14ac:dyDescent="0.2">
      <c r="B21" s="78"/>
      <c r="C21" s="7" t="s">
        <v>11</v>
      </c>
      <c r="D21" s="6">
        <v>20974</v>
      </c>
      <c r="E21" s="6">
        <v>61153</v>
      </c>
      <c r="F21" s="2">
        <v>82127</v>
      </c>
      <c r="G21" s="15"/>
    </row>
    <row r="22" spans="1:7" x14ac:dyDescent="0.2">
      <c r="B22" s="78"/>
      <c r="C22" s="7" t="s">
        <v>12</v>
      </c>
      <c r="D22" s="6">
        <v>18700</v>
      </c>
      <c r="E22" s="6">
        <v>27942</v>
      </c>
      <c r="F22" s="2">
        <v>46642</v>
      </c>
      <c r="G22" s="15"/>
    </row>
    <row r="23" spans="1:7" x14ac:dyDescent="0.2">
      <c r="B23" s="78"/>
      <c r="C23" s="7" t="s">
        <v>13</v>
      </c>
      <c r="D23" s="6">
        <v>11199</v>
      </c>
      <c r="E23" s="6">
        <v>6540</v>
      </c>
      <c r="F23" s="2">
        <v>17739</v>
      </c>
      <c r="G23" s="15"/>
    </row>
    <row r="24" spans="1:7" x14ac:dyDescent="0.2">
      <c r="B24" s="78"/>
      <c r="C24" s="7" t="s">
        <v>14</v>
      </c>
      <c r="D24" s="6">
        <v>11029</v>
      </c>
      <c r="E24" s="6">
        <v>3813</v>
      </c>
      <c r="F24" s="2">
        <v>14842</v>
      </c>
      <c r="G24" s="15"/>
    </row>
    <row r="25" spans="1:7" ht="13.5" customHeight="1" x14ac:dyDescent="0.2">
      <c r="B25" s="78"/>
      <c r="C25" s="8" t="s">
        <v>15</v>
      </c>
      <c r="D25" s="9">
        <v>0</v>
      </c>
      <c r="E25" s="9">
        <v>8</v>
      </c>
      <c r="F25" s="10">
        <v>8</v>
      </c>
      <c r="G25" s="15"/>
    </row>
    <row r="26" spans="1:7" ht="13.5" customHeight="1" x14ac:dyDescent="0.2">
      <c r="B26" s="79"/>
      <c r="C26" s="11" t="s">
        <v>16</v>
      </c>
      <c r="D26" s="12">
        <v>81828</v>
      </c>
      <c r="E26" s="12">
        <v>127414</v>
      </c>
      <c r="F26" s="13">
        <v>209242</v>
      </c>
      <c r="G26" s="15"/>
    </row>
    <row r="27" spans="1:7" ht="13.5" customHeight="1" x14ac:dyDescent="0.2">
      <c r="B27" s="81" t="s">
        <v>18</v>
      </c>
      <c r="C27" s="82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83" t="s">
        <v>5</v>
      </c>
      <c r="C28" s="84"/>
      <c r="D28" s="17">
        <v>151306</v>
      </c>
      <c r="E28" s="17">
        <v>269325</v>
      </c>
      <c r="F28" s="18">
        <v>420631</v>
      </c>
      <c r="G28" s="15"/>
    </row>
    <row r="29" spans="1:7" x14ac:dyDescent="0.2">
      <c r="A29" s="16"/>
      <c r="B29" s="85" t="s">
        <v>19</v>
      </c>
      <c r="C29" s="85"/>
      <c r="D29" s="85"/>
      <c r="E29" s="85"/>
      <c r="F29" s="85"/>
      <c r="G29" s="15"/>
    </row>
    <row r="30" spans="1:7" ht="13.5" customHeight="1" x14ac:dyDescent="0.2">
      <c r="G30" s="15"/>
    </row>
    <row r="31" spans="1:7" ht="24.6" customHeight="1" x14ac:dyDescent="0.2">
      <c r="B31" s="68" t="s">
        <v>20</v>
      </c>
      <c r="C31" s="69"/>
      <c r="D31" s="69"/>
      <c r="E31" s="69"/>
      <c r="F31" s="70"/>
      <c r="G31" s="15"/>
    </row>
    <row r="32" spans="1:7" ht="12.75" customHeight="1" x14ac:dyDescent="0.2">
      <c r="B32" s="71" t="s">
        <v>1</v>
      </c>
      <c r="C32" s="73" t="s">
        <v>2</v>
      </c>
      <c r="D32" s="73" t="s">
        <v>3</v>
      </c>
      <c r="E32" s="73" t="s">
        <v>4</v>
      </c>
      <c r="F32" s="75" t="s">
        <v>5</v>
      </c>
      <c r="G32" s="15"/>
    </row>
    <row r="33" spans="2:7" ht="13.5" customHeight="1" x14ac:dyDescent="0.2">
      <c r="B33" s="72"/>
      <c r="C33" s="74"/>
      <c r="D33" s="74"/>
      <c r="E33" s="74"/>
      <c r="F33" s="76"/>
      <c r="G33" s="15"/>
    </row>
    <row r="34" spans="2:7" ht="13.5" customHeight="1" x14ac:dyDescent="0.2">
      <c r="B34" s="77" t="s">
        <v>6</v>
      </c>
      <c r="C34" s="5" t="s">
        <v>7</v>
      </c>
      <c r="D34" s="3">
        <v>2043</v>
      </c>
      <c r="E34" s="3">
        <v>2841</v>
      </c>
      <c r="F34" s="4">
        <v>4884</v>
      </c>
      <c r="G34" s="15"/>
    </row>
    <row r="35" spans="2:7" x14ac:dyDescent="0.2">
      <c r="B35" s="78"/>
      <c r="C35" s="7" t="s">
        <v>8</v>
      </c>
      <c r="D35" s="6">
        <v>9709</v>
      </c>
      <c r="E35" s="6">
        <v>11649</v>
      </c>
      <c r="F35" s="2">
        <v>21358</v>
      </c>
      <c r="G35" s="15"/>
    </row>
    <row r="36" spans="2:7" x14ac:dyDescent="0.2">
      <c r="B36" s="78"/>
      <c r="C36" s="7" t="s">
        <v>9</v>
      </c>
      <c r="D36" s="6">
        <v>31733</v>
      </c>
      <c r="E36" s="6">
        <v>36703</v>
      </c>
      <c r="F36" s="2">
        <v>68436</v>
      </c>
      <c r="G36" s="15"/>
    </row>
    <row r="37" spans="2:7" x14ac:dyDescent="0.2">
      <c r="B37" s="78"/>
      <c r="C37" s="7" t="s">
        <v>10</v>
      </c>
      <c r="D37" s="6">
        <v>13342</v>
      </c>
      <c r="E37" s="6">
        <v>26911</v>
      </c>
      <c r="F37" s="2">
        <v>40253</v>
      </c>
      <c r="G37" s="15"/>
    </row>
    <row r="38" spans="2:7" x14ac:dyDescent="0.2">
      <c r="B38" s="78"/>
      <c r="C38" s="7" t="s">
        <v>11</v>
      </c>
      <c r="D38" s="6">
        <v>63739</v>
      </c>
      <c r="E38" s="6">
        <v>151011</v>
      </c>
      <c r="F38" s="2">
        <v>214750</v>
      </c>
      <c r="G38" s="15"/>
    </row>
    <row r="39" spans="2:7" x14ac:dyDescent="0.2">
      <c r="B39" s="78"/>
      <c r="C39" s="7" t="s">
        <v>12</v>
      </c>
      <c r="D39" s="6">
        <v>41850</v>
      </c>
      <c r="E39" s="6">
        <v>70330</v>
      </c>
      <c r="F39" s="2">
        <v>112180</v>
      </c>
      <c r="G39" s="15"/>
    </row>
    <row r="40" spans="2:7" x14ac:dyDescent="0.2">
      <c r="B40" s="78"/>
      <c r="C40" s="7" t="s">
        <v>13</v>
      </c>
      <c r="D40" s="6">
        <v>22198</v>
      </c>
      <c r="E40" s="6">
        <v>13491</v>
      </c>
      <c r="F40" s="2">
        <v>35689</v>
      </c>
      <c r="G40" s="15"/>
    </row>
    <row r="41" spans="2:7" x14ac:dyDescent="0.2">
      <c r="B41" s="78"/>
      <c r="C41" s="7" t="s">
        <v>14</v>
      </c>
      <c r="D41" s="6">
        <v>17323</v>
      </c>
      <c r="E41" s="6">
        <v>6498</v>
      </c>
      <c r="F41" s="2">
        <v>23821</v>
      </c>
      <c r="G41" s="15"/>
    </row>
    <row r="42" spans="2:7" ht="13.5" customHeight="1" x14ac:dyDescent="0.2">
      <c r="B42" s="78"/>
      <c r="C42" s="8" t="s">
        <v>15</v>
      </c>
      <c r="D42" s="9">
        <v>4</v>
      </c>
      <c r="E42" s="9">
        <v>96</v>
      </c>
      <c r="F42" s="10">
        <v>100</v>
      </c>
      <c r="G42" s="15"/>
    </row>
    <row r="43" spans="2:7" ht="13.5" customHeight="1" x14ac:dyDescent="0.2">
      <c r="B43" s="79"/>
      <c r="C43" s="14" t="s">
        <v>16</v>
      </c>
      <c r="D43" s="12">
        <v>201941</v>
      </c>
      <c r="E43" s="12">
        <v>319530</v>
      </c>
      <c r="F43" s="13">
        <v>521471</v>
      </c>
      <c r="G43" s="15"/>
    </row>
    <row r="44" spans="2:7" ht="13.5" customHeight="1" x14ac:dyDescent="0.2">
      <c r="B44" s="80" t="s">
        <v>17</v>
      </c>
      <c r="C44" s="5" t="s">
        <v>7</v>
      </c>
      <c r="D44" s="3">
        <v>2050</v>
      </c>
      <c r="E44" s="3">
        <v>2809</v>
      </c>
      <c r="F44" s="4">
        <v>4859</v>
      </c>
      <c r="G44" s="15"/>
    </row>
    <row r="45" spans="2:7" x14ac:dyDescent="0.2">
      <c r="B45" s="78"/>
      <c r="C45" s="7" t="s">
        <v>8</v>
      </c>
      <c r="D45" s="6">
        <v>8946</v>
      </c>
      <c r="E45" s="6">
        <v>11034</v>
      </c>
      <c r="F45" s="2">
        <v>19980</v>
      </c>
      <c r="G45" s="15"/>
    </row>
    <row r="46" spans="2:7" x14ac:dyDescent="0.2">
      <c r="B46" s="78"/>
      <c r="C46" s="7" t="s">
        <v>9</v>
      </c>
      <c r="D46" s="6">
        <v>29604</v>
      </c>
      <c r="E46" s="6">
        <v>35743</v>
      </c>
      <c r="F46" s="2">
        <v>65347</v>
      </c>
      <c r="G46" s="15"/>
    </row>
    <row r="47" spans="2:7" x14ac:dyDescent="0.2">
      <c r="B47" s="78"/>
      <c r="C47" s="7" t="s">
        <v>10</v>
      </c>
      <c r="D47" s="6">
        <v>11947</v>
      </c>
      <c r="E47" s="6">
        <v>26315</v>
      </c>
      <c r="F47" s="2">
        <v>38262</v>
      </c>
      <c r="G47" s="15"/>
    </row>
    <row r="48" spans="2:7" x14ac:dyDescent="0.2">
      <c r="B48" s="78"/>
      <c r="C48" s="7" t="s">
        <v>11</v>
      </c>
      <c r="D48" s="6">
        <v>58755</v>
      </c>
      <c r="E48" s="6">
        <v>145165</v>
      </c>
      <c r="F48" s="2">
        <v>203920</v>
      </c>
      <c r="G48" s="15"/>
    </row>
    <row r="49" spans="2:7" x14ac:dyDescent="0.2">
      <c r="B49" s="78"/>
      <c r="C49" s="7" t="s">
        <v>12</v>
      </c>
      <c r="D49" s="6">
        <v>53118</v>
      </c>
      <c r="E49" s="6">
        <v>64546</v>
      </c>
      <c r="F49" s="2">
        <v>117664</v>
      </c>
      <c r="G49" s="15"/>
    </row>
    <row r="50" spans="2:7" x14ac:dyDescent="0.2">
      <c r="B50" s="78"/>
      <c r="C50" s="7" t="s">
        <v>13</v>
      </c>
      <c r="D50" s="6">
        <v>30050</v>
      </c>
      <c r="E50" s="6">
        <v>12238</v>
      </c>
      <c r="F50" s="2">
        <v>42288</v>
      </c>
      <c r="G50" s="15"/>
    </row>
    <row r="51" spans="2:7" x14ac:dyDescent="0.2">
      <c r="B51" s="78"/>
      <c r="C51" s="7" t="s">
        <v>14</v>
      </c>
      <c r="D51" s="6">
        <v>27726</v>
      </c>
      <c r="E51" s="6">
        <v>7419</v>
      </c>
      <c r="F51" s="2">
        <v>35145</v>
      </c>
      <c r="G51" s="15"/>
    </row>
    <row r="52" spans="2:7" ht="13.5" customHeight="1" x14ac:dyDescent="0.2">
      <c r="B52" s="78"/>
      <c r="C52" s="8" t="s">
        <v>15</v>
      </c>
      <c r="D52" s="9">
        <v>4</v>
      </c>
      <c r="E52" s="9">
        <v>141</v>
      </c>
      <c r="F52" s="10">
        <v>145</v>
      </c>
      <c r="G52" s="15"/>
    </row>
    <row r="53" spans="2:7" ht="13.5" customHeight="1" x14ac:dyDescent="0.2">
      <c r="B53" s="79"/>
      <c r="C53" s="14" t="s">
        <v>16</v>
      </c>
      <c r="D53" s="12">
        <v>222200</v>
      </c>
      <c r="E53" s="12">
        <v>305410</v>
      </c>
      <c r="F53" s="13">
        <v>527610</v>
      </c>
      <c r="G53" s="15"/>
    </row>
    <row r="54" spans="2:7" ht="13.5" customHeight="1" x14ac:dyDescent="0.2">
      <c r="B54" s="81" t="s">
        <v>18</v>
      </c>
      <c r="C54" s="82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83" t="s">
        <v>5</v>
      </c>
      <c r="C55" s="84"/>
      <c r="D55" s="17">
        <v>424141</v>
      </c>
      <c r="E55" s="17">
        <v>624940</v>
      </c>
      <c r="F55" s="18">
        <v>1049081</v>
      </c>
      <c r="G55" s="15"/>
    </row>
    <row r="56" spans="2:7" x14ac:dyDescent="0.2">
      <c r="B56" s="85" t="s">
        <v>19</v>
      </c>
      <c r="C56" s="85"/>
      <c r="D56" s="85"/>
      <c r="E56" s="85"/>
      <c r="F56" s="85"/>
      <c r="G56" s="15"/>
    </row>
    <row r="57" spans="2:7" ht="13.5" customHeight="1" x14ac:dyDescent="0.2">
      <c r="G57" s="15"/>
    </row>
    <row r="58" spans="2:7" ht="26.1" customHeight="1" x14ac:dyDescent="0.2">
      <c r="B58" s="86" t="s">
        <v>21</v>
      </c>
      <c r="C58" s="87"/>
      <c r="D58" s="87"/>
      <c r="E58" s="87"/>
      <c r="F58" s="88"/>
      <c r="G58" s="15"/>
    </row>
    <row r="59" spans="2:7" ht="12.75" customHeight="1" x14ac:dyDescent="0.2">
      <c r="B59" s="71" t="s">
        <v>1</v>
      </c>
      <c r="C59" s="73" t="s">
        <v>2</v>
      </c>
      <c r="D59" s="73" t="s">
        <v>3</v>
      </c>
      <c r="E59" s="73" t="s">
        <v>4</v>
      </c>
      <c r="F59" s="75" t="s">
        <v>5</v>
      </c>
      <c r="G59" s="15"/>
    </row>
    <row r="60" spans="2:7" ht="13.5" customHeight="1" x14ac:dyDescent="0.2">
      <c r="B60" s="72"/>
      <c r="C60" s="74"/>
      <c r="D60" s="74"/>
      <c r="E60" s="74"/>
      <c r="F60" s="76"/>
      <c r="G60" s="15"/>
    </row>
    <row r="61" spans="2:7" ht="12.75" customHeight="1" x14ac:dyDescent="0.2">
      <c r="B61" s="77" t="s">
        <v>6</v>
      </c>
      <c r="C61" s="5" t="s">
        <v>7</v>
      </c>
      <c r="D61" s="3">
        <v>20</v>
      </c>
      <c r="E61" s="3">
        <v>14</v>
      </c>
      <c r="F61" s="4">
        <v>34</v>
      </c>
      <c r="G61" s="15"/>
    </row>
    <row r="62" spans="2:7" x14ac:dyDescent="0.2">
      <c r="B62" s="78"/>
      <c r="C62" s="7" t="s">
        <v>8</v>
      </c>
      <c r="D62" s="6">
        <v>155</v>
      </c>
      <c r="E62" s="6">
        <v>58</v>
      </c>
      <c r="F62" s="2">
        <v>213</v>
      </c>
      <c r="G62" s="15"/>
    </row>
    <row r="63" spans="2:7" x14ac:dyDescent="0.2">
      <c r="B63" s="78"/>
      <c r="C63" s="7" t="s">
        <v>9</v>
      </c>
      <c r="D63" s="6">
        <v>362</v>
      </c>
      <c r="E63" s="6">
        <v>291</v>
      </c>
      <c r="F63" s="2">
        <v>653</v>
      </c>
      <c r="G63" s="15"/>
    </row>
    <row r="64" spans="2:7" x14ac:dyDescent="0.2">
      <c r="B64" s="78"/>
      <c r="C64" s="7" t="s">
        <v>10</v>
      </c>
      <c r="D64" s="6">
        <v>192</v>
      </c>
      <c r="E64" s="6">
        <v>215</v>
      </c>
      <c r="F64" s="2">
        <v>407</v>
      </c>
      <c r="G64" s="15"/>
    </row>
    <row r="65" spans="2:8" x14ac:dyDescent="0.2">
      <c r="B65" s="78"/>
      <c r="C65" s="7" t="s">
        <v>11</v>
      </c>
      <c r="D65" s="6">
        <v>1260</v>
      </c>
      <c r="E65" s="6">
        <v>964</v>
      </c>
      <c r="F65" s="2">
        <v>2224</v>
      </c>
      <c r="G65" s="15"/>
    </row>
    <row r="66" spans="2:8" x14ac:dyDescent="0.2">
      <c r="B66" s="78"/>
      <c r="C66" s="7" t="s">
        <v>12</v>
      </c>
      <c r="D66" s="6">
        <v>862</v>
      </c>
      <c r="E66" s="6">
        <v>613</v>
      </c>
      <c r="F66" s="2">
        <v>1475</v>
      </c>
      <c r="G66" s="15"/>
    </row>
    <row r="67" spans="2:8" x14ac:dyDescent="0.2">
      <c r="B67" s="78"/>
      <c r="C67" s="7" t="s">
        <v>13</v>
      </c>
      <c r="D67" s="6">
        <v>404</v>
      </c>
      <c r="E67" s="6">
        <v>184</v>
      </c>
      <c r="F67" s="2">
        <v>588</v>
      </c>
      <c r="G67" s="15"/>
    </row>
    <row r="68" spans="2:8" x14ac:dyDescent="0.2">
      <c r="B68" s="78"/>
      <c r="C68" s="7" t="s">
        <v>14</v>
      </c>
      <c r="D68" s="6">
        <v>404</v>
      </c>
      <c r="E68" s="6">
        <v>258</v>
      </c>
      <c r="F68" s="2">
        <v>662</v>
      </c>
      <c r="G68" s="15"/>
    </row>
    <row r="69" spans="2:8" ht="13.5" customHeight="1" x14ac:dyDescent="0.2">
      <c r="B69" s="78"/>
      <c r="C69" s="8" t="s">
        <v>15</v>
      </c>
      <c r="D69" s="9">
        <v>3</v>
      </c>
      <c r="E69" s="9">
        <v>5</v>
      </c>
      <c r="F69" s="10">
        <v>8</v>
      </c>
      <c r="G69" s="15"/>
    </row>
    <row r="70" spans="2:8" ht="13.5" customHeight="1" x14ac:dyDescent="0.2">
      <c r="B70" s="79"/>
      <c r="C70" s="14" t="s">
        <v>16</v>
      </c>
      <c r="D70" s="12">
        <v>3662</v>
      </c>
      <c r="E70" s="12">
        <v>2602</v>
      </c>
      <c r="F70" s="13">
        <v>6264</v>
      </c>
      <c r="G70" s="15"/>
    </row>
    <row r="71" spans="2:8" ht="12.75" customHeight="1" x14ac:dyDescent="0.2">
      <c r="B71" s="77" t="s">
        <v>17</v>
      </c>
      <c r="C71" s="5" t="s">
        <v>7</v>
      </c>
      <c r="D71" s="3">
        <v>22</v>
      </c>
      <c r="E71" s="3">
        <v>15</v>
      </c>
      <c r="F71" s="4">
        <v>37</v>
      </c>
      <c r="G71" s="15"/>
    </row>
    <row r="72" spans="2:8" x14ac:dyDescent="0.2">
      <c r="B72" s="78"/>
      <c r="C72" s="7" t="s">
        <v>8</v>
      </c>
      <c r="D72" s="6">
        <v>119</v>
      </c>
      <c r="E72" s="6">
        <v>36</v>
      </c>
      <c r="F72" s="2">
        <v>155</v>
      </c>
      <c r="G72" s="15"/>
    </row>
    <row r="73" spans="2:8" x14ac:dyDescent="0.2">
      <c r="B73" s="78"/>
      <c r="C73" s="7" t="s">
        <v>9</v>
      </c>
      <c r="D73" s="6">
        <v>324</v>
      </c>
      <c r="E73" s="6">
        <v>275</v>
      </c>
      <c r="F73" s="2">
        <v>599</v>
      </c>
      <c r="G73" s="15"/>
    </row>
    <row r="74" spans="2:8" x14ac:dyDescent="0.2">
      <c r="B74" s="78"/>
      <c r="C74" s="7" t="s">
        <v>10</v>
      </c>
      <c r="D74" s="6">
        <v>193</v>
      </c>
      <c r="E74" s="6">
        <v>177</v>
      </c>
      <c r="F74" s="2">
        <v>370</v>
      </c>
      <c r="G74" s="15"/>
    </row>
    <row r="75" spans="2:8" x14ac:dyDescent="0.2">
      <c r="B75" s="78"/>
      <c r="C75" s="7" t="s">
        <v>11</v>
      </c>
      <c r="D75" s="6">
        <v>747</v>
      </c>
      <c r="E75" s="6">
        <v>482</v>
      </c>
      <c r="F75" s="2">
        <v>1229</v>
      </c>
      <c r="G75" s="15"/>
    </row>
    <row r="76" spans="2:8" x14ac:dyDescent="0.2">
      <c r="B76" s="78"/>
      <c r="C76" s="7" t="s">
        <v>12</v>
      </c>
      <c r="D76" s="6">
        <v>549</v>
      </c>
      <c r="E76" s="6">
        <v>397</v>
      </c>
      <c r="F76" s="2">
        <v>946</v>
      </c>
      <c r="G76" s="15"/>
    </row>
    <row r="77" spans="2:8" x14ac:dyDescent="0.2">
      <c r="B77" s="78"/>
      <c r="C77" s="7" t="s">
        <v>13</v>
      </c>
      <c r="D77" s="6">
        <v>429</v>
      </c>
      <c r="E77" s="6">
        <v>204</v>
      </c>
      <c r="F77" s="2">
        <v>633</v>
      </c>
      <c r="G77" s="15"/>
    </row>
    <row r="78" spans="2:8" x14ac:dyDescent="0.2">
      <c r="B78" s="78"/>
      <c r="C78" s="7" t="s">
        <v>14</v>
      </c>
      <c r="D78" s="6">
        <v>477</v>
      </c>
      <c r="E78" s="6">
        <v>361</v>
      </c>
      <c r="F78" s="2">
        <v>838</v>
      </c>
      <c r="G78" s="15"/>
    </row>
    <row r="79" spans="2:8" ht="13.5" customHeight="1" x14ac:dyDescent="0.2">
      <c r="B79" s="78"/>
      <c r="C79" s="8" t="s">
        <v>15</v>
      </c>
      <c r="D79" s="9">
        <v>5</v>
      </c>
      <c r="E79" s="9">
        <v>7</v>
      </c>
      <c r="F79" s="10">
        <v>12</v>
      </c>
      <c r="G79" s="15"/>
      <c r="H79" s="16"/>
    </row>
    <row r="80" spans="2:8" ht="13.5" customHeight="1" x14ac:dyDescent="0.2">
      <c r="B80" s="79"/>
      <c r="C80" s="11" t="s">
        <v>16</v>
      </c>
      <c r="D80" s="12">
        <v>2865</v>
      </c>
      <c r="E80" s="12">
        <v>1954</v>
      </c>
      <c r="F80" s="13">
        <v>4819</v>
      </c>
      <c r="G80" s="15"/>
    </row>
    <row r="81" spans="2:7" ht="13.5" customHeight="1" x14ac:dyDescent="0.2">
      <c r="B81" s="81" t="s">
        <v>18</v>
      </c>
      <c r="C81" s="82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83" t="s">
        <v>5</v>
      </c>
      <c r="C82" s="84"/>
      <c r="D82" s="17">
        <v>6527</v>
      </c>
      <c r="E82" s="17">
        <v>4556</v>
      </c>
      <c r="F82" s="18">
        <v>11083</v>
      </c>
      <c r="G82" s="15"/>
    </row>
    <row r="83" spans="2:7" ht="13.5" customHeight="1" x14ac:dyDescent="0.2">
      <c r="B83" s="85" t="s">
        <v>19</v>
      </c>
      <c r="C83" s="85"/>
      <c r="D83" s="85"/>
      <c r="E83" s="85"/>
      <c r="F83" s="85"/>
    </row>
    <row r="85" spans="2:7" ht="28.35" customHeight="1" x14ac:dyDescent="0.2">
      <c r="B85" s="86" t="s">
        <v>22</v>
      </c>
      <c r="C85" s="87"/>
      <c r="D85" s="87"/>
      <c r="E85" s="87"/>
      <c r="F85" s="88"/>
    </row>
    <row r="86" spans="2:7" ht="12.95" customHeight="1" x14ac:dyDescent="0.2">
      <c r="B86" s="71" t="s">
        <v>1</v>
      </c>
      <c r="C86" s="73" t="s">
        <v>2</v>
      </c>
      <c r="D86" s="73" t="s">
        <v>3</v>
      </c>
      <c r="E86" s="73" t="s">
        <v>4</v>
      </c>
      <c r="F86" s="75" t="s">
        <v>5</v>
      </c>
    </row>
    <row r="87" spans="2:7" ht="13.5" customHeight="1" x14ac:dyDescent="0.2">
      <c r="B87" s="72"/>
      <c r="C87" s="74"/>
      <c r="D87" s="74"/>
      <c r="E87" s="74"/>
      <c r="F87" s="76"/>
    </row>
    <row r="88" spans="2:7" ht="12.75" customHeight="1" x14ac:dyDescent="0.2">
      <c r="B88" s="77" t="s">
        <v>6</v>
      </c>
      <c r="C88" s="5" t="s">
        <v>7</v>
      </c>
      <c r="D88" s="3">
        <f>D7+D34+D61</f>
        <v>2886</v>
      </c>
      <c r="E88" s="3">
        <f>E7+E34+E61</f>
        <v>3954</v>
      </c>
      <c r="F88" s="4">
        <f t="shared" ref="F88:F96" si="0">SUM(D88:E88)</f>
        <v>6840</v>
      </c>
    </row>
    <row r="89" spans="2:7" x14ac:dyDescent="0.2">
      <c r="B89" s="78"/>
      <c r="C89" s="7" t="s">
        <v>8</v>
      </c>
      <c r="D89" s="3">
        <f t="shared" ref="D89:E89" si="1">D8+D35+D62</f>
        <v>13483</v>
      </c>
      <c r="E89" s="3">
        <f t="shared" si="1"/>
        <v>15968</v>
      </c>
      <c r="F89" s="2">
        <f t="shared" si="0"/>
        <v>29451</v>
      </c>
    </row>
    <row r="90" spans="2:7" x14ac:dyDescent="0.2">
      <c r="B90" s="78"/>
      <c r="C90" s="7" t="s">
        <v>9</v>
      </c>
      <c r="D90" s="3">
        <f t="shared" ref="D90:E90" si="2">D9+D36+D63</f>
        <v>44140</v>
      </c>
      <c r="E90" s="3">
        <f t="shared" si="2"/>
        <v>50914</v>
      </c>
      <c r="F90" s="2">
        <f t="shared" si="0"/>
        <v>95054</v>
      </c>
    </row>
    <row r="91" spans="2:7" x14ac:dyDescent="0.2">
      <c r="B91" s="78"/>
      <c r="C91" s="7" t="s">
        <v>10</v>
      </c>
      <c r="D91" s="3">
        <f t="shared" ref="D91:E91" si="3">D10+D37+D64</f>
        <v>18486</v>
      </c>
      <c r="E91" s="3">
        <f t="shared" si="3"/>
        <v>37255</v>
      </c>
      <c r="F91" s="2">
        <f t="shared" si="0"/>
        <v>55741</v>
      </c>
    </row>
    <row r="92" spans="2:7" x14ac:dyDescent="0.2">
      <c r="B92" s="78"/>
      <c r="C92" s="7" t="s">
        <v>11</v>
      </c>
      <c r="D92" s="3">
        <f t="shared" ref="D92:E92" si="4">D11+D38+D65</f>
        <v>84312</v>
      </c>
      <c r="E92" s="3">
        <f t="shared" si="4"/>
        <v>221488</v>
      </c>
      <c r="F92" s="2">
        <f t="shared" si="0"/>
        <v>305800</v>
      </c>
    </row>
    <row r="93" spans="2:7" x14ac:dyDescent="0.2">
      <c r="B93" s="78"/>
      <c r="C93" s="7" t="s">
        <v>12</v>
      </c>
      <c r="D93" s="3">
        <f t="shared" ref="D93:E93" si="5">D12+D39+D66</f>
        <v>57738</v>
      </c>
      <c r="E93" s="3">
        <f t="shared" si="5"/>
        <v>104206</v>
      </c>
      <c r="F93" s="2">
        <f t="shared" si="0"/>
        <v>161944</v>
      </c>
    </row>
    <row r="94" spans="2:7" x14ac:dyDescent="0.2">
      <c r="B94" s="78"/>
      <c r="C94" s="7" t="s">
        <v>13</v>
      </c>
      <c r="D94" s="3">
        <f t="shared" ref="D94:E94" si="6">D13+D40+D67</f>
        <v>30190</v>
      </c>
      <c r="E94" s="3">
        <f t="shared" si="6"/>
        <v>20197</v>
      </c>
      <c r="F94" s="2">
        <f t="shared" si="0"/>
        <v>50387</v>
      </c>
    </row>
    <row r="95" spans="2:7" x14ac:dyDescent="0.2">
      <c r="B95" s="78"/>
      <c r="C95" s="7" t="s">
        <v>14</v>
      </c>
      <c r="D95" s="3">
        <f t="shared" ref="D95:E95" si="7">D14+D41+D68</f>
        <v>23838</v>
      </c>
      <c r="E95" s="3">
        <f t="shared" si="7"/>
        <v>9951</v>
      </c>
      <c r="F95" s="2">
        <f t="shared" si="0"/>
        <v>33789</v>
      </c>
    </row>
    <row r="96" spans="2:7" ht="13.5" customHeight="1" x14ac:dyDescent="0.2">
      <c r="B96" s="78"/>
      <c r="C96" s="8" t="s">
        <v>15</v>
      </c>
      <c r="D96" s="3">
        <f>D15+D42+D69</f>
        <v>8</v>
      </c>
      <c r="E96" s="3">
        <f t="shared" ref="E96:E98" si="8">E15+E42+E69</f>
        <v>110</v>
      </c>
      <c r="F96" s="10">
        <f t="shared" si="0"/>
        <v>118</v>
      </c>
    </row>
    <row r="97" spans="2:6" ht="13.5" customHeight="1" x14ac:dyDescent="0.2">
      <c r="B97" s="79"/>
      <c r="C97" s="14" t="s">
        <v>16</v>
      </c>
      <c r="D97" s="12">
        <f>SUM(D88:D96)</f>
        <v>275081</v>
      </c>
      <c r="E97" s="12">
        <f>SUM(E88:E96)</f>
        <v>464043</v>
      </c>
      <c r="F97" s="13">
        <f>SUM(F88:F96)</f>
        <v>739124</v>
      </c>
    </row>
    <row r="98" spans="2:6" ht="12.75" customHeight="1" x14ac:dyDescent="0.2">
      <c r="B98" s="77" t="s">
        <v>17</v>
      </c>
      <c r="C98" s="5" t="s">
        <v>7</v>
      </c>
      <c r="D98" s="3">
        <f>D17+D44+D71</f>
        <v>2876</v>
      </c>
      <c r="E98" s="3">
        <f t="shared" si="8"/>
        <v>3901</v>
      </c>
      <c r="F98" s="4">
        <f t="shared" ref="F98:F106" si="9">SUM(D98:E98)</f>
        <v>6777</v>
      </c>
    </row>
    <row r="99" spans="2:6" x14ac:dyDescent="0.2">
      <c r="B99" s="78"/>
      <c r="C99" s="7" t="s">
        <v>8</v>
      </c>
      <c r="D99" s="3">
        <f t="shared" ref="D99:E99" si="10">D18+D45+D72</f>
        <v>12620</v>
      </c>
      <c r="E99" s="3">
        <f t="shared" si="10"/>
        <v>15165</v>
      </c>
      <c r="F99" s="2">
        <f t="shared" si="9"/>
        <v>27785</v>
      </c>
    </row>
    <row r="100" spans="2:6" x14ac:dyDescent="0.2">
      <c r="B100" s="78"/>
      <c r="C100" s="7" t="s">
        <v>9</v>
      </c>
      <c r="D100" s="3">
        <f t="shared" ref="D100:E100" si="11">D19+D46+D73</f>
        <v>41062</v>
      </c>
      <c r="E100" s="3">
        <f t="shared" si="11"/>
        <v>49092</v>
      </c>
      <c r="F100" s="2">
        <f t="shared" si="9"/>
        <v>90154</v>
      </c>
    </row>
    <row r="101" spans="2:6" x14ac:dyDescent="0.2">
      <c r="B101" s="78"/>
      <c r="C101" s="7" t="s">
        <v>10</v>
      </c>
      <c r="D101" s="3">
        <f t="shared" ref="D101:E101" si="12">D20+D47+D74</f>
        <v>16573</v>
      </c>
      <c r="E101" s="3">
        <f t="shared" si="12"/>
        <v>36204</v>
      </c>
      <c r="F101" s="2">
        <f t="shared" si="9"/>
        <v>52777</v>
      </c>
    </row>
    <row r="102" spans="2:6" x14ac:dyDescent="0.2">
      <c r="B102" s="78"/>
      <c r="C102" s="7" t="s">
        <v>11</v>
      </c>
      <c r="D102" s="3">
        <f t="shared" ref="D102:E102" si="13">D21+D48+D75</f>
        <v>80476</v>
      </c>
      <c r="E102" s="3">
        <f t="shared" si="13"/>
        <v>206800</v>
      </c>
      <c r="F102" s="2">
        <f t="shared" si="9"/>
        <v>287276</v>
      </c>
    </row>
    <row r="103" spans="2:6" x14ac:dyDescent="0.2">
      <c r="B103" s="78"/>
      <c r="C103" s="7" t="s">
        <v>12</v>
      </c>
      <c r="D103" s="3">
        <f t="shared" ref="D103:E103" si="14">D22+D49+D76</f>
        <v>72367</v>
      </c>
      <c r="E103" s="3">
        <f t="shared" si="14"/>
        <v>92885</v>
      </c>
      <c r="F103" s="2">
        <f t="shared" si="9"/>
        <v>165252</v>
      </c>
    </row>
    <row r="104" spans="2:6" x14ac:dyDescent="0.2">
      <c r="B104" s="78"/>
      <c r="C104" s="7" t="s">
        <v>13</v>
      </c>
      <c r="D104" s="3">
        <f t="shared" ref="D104:E104" si="15">D23+D50+D77</f>
        <v>41678</v>
      </c>
      <c r="E104" s="3">
        <f t="shared" si="15"/>
        <v>18982</v>
      </c>
      <c r="F104" s="2">
        <f t="shared" si="9"/>
        <v>60660</v>
      </c>
    </row>
    <row r="105" spans="2:6" x14ac:dyDescent="0.2">
      <c r="B105" s="78"/>
      <c r="C105" s="7" t="s">
        <v>14</v>
      </c>
      <c r="D105" s="3">
        <f t="shared" ref="D105:E105" si="16">D24+D51+D78</f>
        <v>39232</v>
      </c>
      <c r="E105" s="3">
        <f t="shared" si="16"/>
        <v>11593</v>
      </c>
      <c r="F105" s="2">
        <f t="shared" si="9"/>
        <v>50825</v>
      </c>
    </row>
    <row r="106" spans="2:6" ht="13.5" customHeight="1" x14ac:dyDescent="0.2">
      <c r="B106" s="78"/>
      <c r="C106" s="8" t="s">
        <v>15</v>
      </c>
      <c r="D106" s="3">
        <f t="shared" ref="D106:E106" si="17">D25+D52+D79</f>
        <v>9</v>
      </c>
      <c r="E106" s="3">
        <f t="shared" si="17"/>
        <v>156</v>
      </c>
      <c r="F106" s="10">
        <f t="shared" si="9"/>
        <v>165</v>
      </c>
    </row>
    <row r="107" spans="2:6" ht="13.5" customHeight="1" x14ac:dyDescent="0.2">
      <c r="B107" s="79"/>
      <c r="C107" s="11" t="s">
        <v>16</v>
      </c>
      <c r="D107" s="12">
        <f>SUM(D98:D106)</f>
        <v>306893</v>
      </c>
      <c r="E107" s="12">
        <f>SUM(E98:E106)</f>
        <v>434778</v>
      </c>
      <c r="F107" s="13">
        <f>SUM(F98:F106)</f>
        <v>741671</v>
      </c>
    </row>
    <row r="108" spans="2:6" ht="13.5" customHeight="1" x14ac:dyDescent="0.2">
      <c r="B108" s="81" t="s">
        <v>18</v>
      </c>
      <c r="C108" s="82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83" t="s">
        <v>5</v>
      </c>
      <c r="C109" s="84"/>
      <c r="D109" s="17">
        <f>D97+D107+D108</f>
        <v>581974</v>
      </c>
      <c r="E109" s="17">
        <f>E97+E107+E108</f>
        <v>898821</v>
      </c>
      <c r="F109" s="18">
        <f>F97+F107+F108</f>
        <v>1480795</v>
      </c>
    </row>
    <row r="110" spans="2:6" x14ac:dyDescent="0.2">
      <c r="B110" s="85" t="s">
        <v>19</v>
      </c>
      <c r="C110" s="85"/>
      <c r="D110" s="85"/>
      <c r="E110" s="85"/>
      <c r="F110" s="85"/>
    </row>
  </sheetData>
  <sheetProtection selectLockedCells="1" selectUnlockedCells="1"/>
  <mergeCells count="45"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  <mergeCell ref="B61:B70"/>
    <mergeCell ref="B71:B80"/>
    <mergeCell ref="B81:C81"/>
    <mergeCell ref="B82:C82"/>
    <mergeCell ref="B83:F83"/>
    <mergeCell ref="B58:F58"/>
    <mergeCell ref="B59:B60"/>
    <mergeCell ref="C59:C60"/>
    <mergeCell ref="D59:D60"/>
    <mergeCell ref="E59:E60"/>
    <mergeCell ref="F59:F60"/>
    <mergeCell ref="B34:B43"/>
    <mergeCell ref="B44:B53"/>
    <mergeCell ref="B54:C54"/>
    <mergeCell ref="B55:C55"/>
    <mergeCell ref="B56:F56"/>
    <mergeCell ref="B31:F31"/>
    <mergeCell ref="B32:B33"/>
    <mergeCell ref="C32:C33"/>
    <mergeCell ref="D32:D33"/>
    <mergeCell ref="E32:E33"/>
    <mergeCell ref="F32:F33"/>
    <mergeCell ref="B7:B16"/>
    <mergeCell ref="B17:B26"/>
    <mergeCell ref="B27:C27"/>
    <mergeCell ref="B28:C28"/>
    <mergeCell ref="B29:F29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2"/>
  <sheetViews>
    <sheetView showGridLines="0" tabSelected="1" workbookViewId="0">
      <selection activeCell="Q36" sqref="Q36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89" t="s">
        <v>44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74" ht="12.7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</row>
    <row r="3" spans="1:74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74" ht="12.75" customHeight="1" x14ac:dyDescent="0.2">
      <c r="A4" s="65"/>
      <c r="B4" s="64"/>
      <c r="C4" s="64"/>
      <c r="D4" s="64"/>
      <c r="E4" s="64"/>
      <c r="F4" s="64"/>
      <c r="G4" s="64"/>
    </row>
    <row r="6" spans="1:74" ht="7.5" customHeight="1" x14ac:dyDescent="0.2">
      <c r="A6" s="66"/>
    </row>
    <row r="7" spans="1:74" ht="23.85" customHeight="1" x14ac:dyDescent="0.2">
      <c r="A7" s="90"/>
      <c r="B7" s="91" t="s">
        <v>23</v>
      </c>
      <c r="C7" s="92" t="s">
        <v>24</v>
      </c>
      <c r="D7" s="93"/>
      <c r="E7" s="94"/>
      <c r="F7" s="95" t="s">
        <v>25</v>
      </c>
      <c r="G7" s="93"/>
      <c r="H7" s="96"/>
      <c r="I7" s="92" t="s">
        <v>26</v>
      </c>
      <c r="J7" s="93"/>
      <c r="K7" s="94"/>
      <c r="L7" s="95" t="s">
        <v>27</v>
      </c>
      <c r="M7" s="93"/>
      <c r="N7" s="96"/>
      <c r="O7" s="92" t="s">
        <v>28</v>
      </c>
      <c r="P7" s="93"/>
      <c r="Q7" s="94"/>
      <c r="R7" s="95" t="s">
        <v>29</v>
      </c>
      <c r="S7" s="93"/>
      <c r="T7" s="96"/>
      <c r="U7" s="92" t="s">
        <v>30</v>
      </c>
      <c r="V7" s="93"/>
      <c r="W7" s="94"/>
      <c r="X7" s="95" t="s">
        <v>31</v>
      </c>
      <c r="Y7" s="93"/>
      <c r="Z7" s="96"/>
      <c r="AA7" s="92" t="s">
        <v>32</v>
      </c>
      <c r="AB7" s="93"/>
      <c r="AC7" s="94"/>
      <c r="AD7" s="95" t="s">
        <v>33</v>
      </c>
      <c r="AE7" s="93"/>
      <c r="AF7" s="96"/>
      <c r="AG7" s="92" t="s">
        <v>34</v>
      </c>
      <c r="AH7" s="93"/>
      <c r="AI7" s="94"/>
      <c r="AJ7" s="95" t="s">
        <v>35</v>
      </c>
      <c r="AK7" s="93"/>
      <c r="AL7" s="96"/>
      <c r="AM7" s="92" t="s">
        <v>36</v>
      </c>
      <c r="AN7" s="93"/>
      <c r="AO7" s="94"/>
      <c r="AP7" s="95" t="s">
        <v>37</v>
      </c>
      <c r="AQ7" s="93"/>
      <c r="AR7" s="96"/>
      <c r="AS7" s="92" t="s">
        <v>38</v>
      </c>
      <c r="AT7" s="93"/>
      <c r="AU7" s="94"/>
      <c r="AV7" s="95" t="s">
        <v>39</v>
      </c>
      <c r="AW7" s="93"/>
      <c r="AX7" s="96"/>
      <c r="AY7" s="92" t="s">
        <v>40</v>
      </c>
      <c r="AZ7" s="93"/>
      <c r="BA7" s="94"/>
      <c r="BB7" s="95" t="s">
        <v>41</v>
      </c>
      <c r="BC7" s="93"/>
      <c r="BD7" s="96"/>
      <c r="BE7" s="92" t="s">
        <v>42</v>
      </c>
      <c r="BF7" s="93"/>
      <c r="BG7" s="94"/>
      <c r="BH7" s="92" t="s">
        <v>43</v>
      </c>
      <c r="BI7" s="93"/>
      <c r="BJ7" s="94"/>
    </row>
    <row r="8" spans="1:74" ht="12.75" customHeight="1" x14ac:dyDescent="0.2">
      <c r="A8" s="97" t="s">
        <v>1</v>
      </c>
      <c r="B8" s="99" t="s">
        <v>2</v>
      </c>
      <c r="C8" s="101" t="s">
        <v>3</v>
      </c>
      <c r="D8" s="103" t="s">
        <v>4</v>
      </c>
      <c r="E8" s="105" t="s">
        <v>5</v>
      </c>
      <c r="F8" s="107" t="s">
        <v>3</v>
      </c>
      <c r="G8" s="103" t="s">
        <v>4</v>
      </c>
      <c r="H8" s="109" t="s">
        <v>5</v>
      </c>
      <c r="I8" s="101" t="s">
        <v>3</v>
      </c>
      <c r="J8" s="103" t="s">
        <v>4</v>
      </c>
      <c r="K8" s="105" t="s">
        <v>5</v>
      </c>
      <c r="L8" s="107" t="s">
        <v>3</v>
      </c>
      <c r="M8" s="103" t="s">
        <v>4</v>
      </c>
      <c r="N8" s="109" t="s">
        <v>5</v>
      </c>
      <c r="O8" s="101" t="s">
        <v>3</v>
      </c>
      <c r="P8" s="103" t="s">
        <v>4</v>
      </c>
      <c r="Q8" s="105" t="s">
        <v>5</v>
      </c>
      <c r="R8" s="107" t="s">
        <v>3</v>
      </c>
      <c r="S8" s="103" t="s">
        <v>4</v>
      </c>
      <c r="T8" s="109" t="s">
        <v>5</v>
      </c>
      <c r="U8" s="101" t="s">
        <v>3</v>
      </c>
      <c r="V8" s="103" t="s">
        <v>4</v>
      </c>
      <c r="W8" s="105" t="s">
        <v>5</v>
      </c>
      <c r="X8" s="107" t="s">
        <v>3</v>
      </c>
      <c r="Y8" s="103" t="s">
        <v>4</v>
      </c>
      <c r="Z8" s="109" t="s">
        <v>5</v>
      </c>
      <c r="AA8" s="101" t="s">
        <v>3</v>
      </c>
      <c r="AB8" s="103" t="s">
        <v>4</v>
      </c>
      <c r="AC8" s="105" t="s">
        <v>5</v>
      </c>
      <c r="AD8" s="107" t="s">
        <v>3</v>
      </c>
      <c r="AE8" s="103" t="s">
        <v>4</v>
      </c>
      <c r="AF8" s="109" t="s">
        <v>5</v>
      </c>
      <c r="AG8" s="101" t="s">
        <v>3</v>
      </c>
      <c r="AH8" s="103" t="s">
        <v>4</v>
      </c>
      <c r="AI8" s="105" t="s">
        <v>5</v>
      </c>
      <c r="AJ8" s="107" t="s">
        <v>3</v>
      </c>
      <c r="AK8" s="103" t="s">
        <v>4</v>
      </c>
      <c r="AL8" s="109" t="s">
        <v>5</v>
      </c>
      <c r="AM8" s="101" t="s">
        <v>3</v>
      </c>
      <c r="AN8" s="103" t="s">
        <v>4</v>
      </c>
      <c r="AO8" s="105" t="s">
        <v>5</v>
      </c>
      <c r="AP8" s="107" t="s">
        <v>3</v>
      </c>
      <c r="AQ8" s="103" t="s">
        <v>4</v>
      </c>
      <c r="AR8" s="109" t="s">
        <v>5</v>
      </c>
      <c r="AS8" s="101" t="s">
        <v>3</v>
      </c>
      <c r="AT8" s="103" t="s">
        <v>4</v>
      </c>
      <c r="AU8" s="105" t="s">
        <v>5</v>
      </c>
      <c r="AV8" s="107" t="s">
        <v>3</v>
      </c>
      <c r="AW8" s="103" t="s">
        <v>4</v>
      </c>
      <c r="AX8" s="109" t="s">
        <v>5</v>
      </c>
      <c r="AY8" s="101" t="s">
        <v>3</v>
      </c>
      <c r="AZ8" s="103" t="s">
        <v>4</v>
      </c>
      <c r="BA8" s="105" t="s">
        <v>5</v>
      </c>
      <c r="BB8" s="107" t="s">
        <v>3</v>
      </c>
      <c r="BC8" s="103" t="s">
        <v>4</v>
      </c>
      <c r="BD8" s="109" t="s">
        <v>5</v>
      </c>
      <c r="BE8" s="101" t="s">
        <v>3</v>
      </c>
      <c r="BF8" s="103" t="s">
        <v>4</v>
      </c>
      <c r="BG8" s="105" t="s">
        <v>5</v>
      </c>
      <c r="BH8" s="101" t="s">
        <v>3</v>
      </c>
      <c r="BI8" s="103" t="s">
        <v>4</v>
      </c>
      <c r="BJ8" s="105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98"/>
      <c r="B9" s="100"/>
      <c r="C9" s="102"/>
      <c r="D9" s="104"/>
      <c r="E9" s="106"/>
      <c r="F9" s="108"/>
      <c r="G9" s="104"/>
      <c r="H9" s="110"/>
      <c r="I9" s="102"/>
      <c r="J9" s="104"/>
      <c r="K9" s="106"/>
      <c r="L9" s="108"/>
      <c r="M9" s="104"/>
      <c r="N9" s="110"/>
      <c r="O9" s="102"/>
      <c r="P9" s="104"/>
      <c r="Q9" s="106"/>
      <c r="R9" s="108"/>
      <c r="S9" s="104"/>
      <c r="T9" s="110"/>
      <c r="U9" s="102"/>
      <c r="V9" s="104"/>
      <c r="W9" s="106"/>
      <c r="X9" s="108"/>
      <c r="Y9" s="104"/>
      <c r="Z9" s="110"/>
      <c r="AA9" s="102"/>
      <c r="AB9" s="104"/>
      <c r="AC9" s="106"/>
      <c r="AD9" s="108"/>
      <c r="AE9" s="104"/>
      <c r="AF9" s="110"/>
      <c r="AG9" s="102"/>
      <c r="AH9" s="104"/>
      <c r="AI9" s="106"/>
      <c r="AJ9" s="108"/>
      <c r="AK9" s="104"/>
      <c r="AL9" s="110"/>
      <c r="AM9" s="102"/>
      <c r="AN9" s="104"/>
      <c r="AO9" s="106"/>
      <c r="AP9" s="108"/>
      <c r="AQ9" s="104"/>
      <c r="AR9" s="110"/>
      <c r="AS9" s="102"/>
      <c r="AT9" s="104"/>
      <c r="AU9" s="106"/>
      <c r="AV9" s="108"/>
      <c r="AW9" s="104"/>
      <c r="AX9" s="110"/>
      <c r="AY9" s="102"/>
      <c r="AZ9" s="104"/>
      <c r="BA9" s="106"/>
      <c r="BB9" s="108"/>
      <c r="BC9" s="104"/>
      <c r="BD9" s="110"/>
      <c r="BE9" s="102"/>
      <c r="BF9" s="104"/>
      <c r="BG9" s="106"/>
      <c r="BH9" s="102"/>
      <c r="BI9" s="104"/>
      <c r="BJ9" s="106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112" t="s">
        <v>6</v>
      </c>
      <c r="B10" s="60" t="s">
        <v>7</v>
      </c>
      <c r="C10" s="35">
        <v>133</v>
      </c>
      <c r="D10" s="28">
        <v>179</v>
      </c>
      <c r="E10" s="36">
        <v>312</v>
      </c>
      <c r="F10" s="31">
        <v>440</v>
      </c>
      <c r="G10" s="28">
        <v>606</v>
      </c>
      <c r="H10" s="42">
        <v>1046</v>
      </c>
      <c r="I10" s="35">
        <v>74</v>
      </c>
      <c r="J10" s="28">
        <v>215</v>
      </c>
      <c r="K10" s="36">
        <v>289</v>
      </c>
      <c r="L10" s="31">
        <v>103</v>
      </c>
      <c r="M10" s="28">
        <v>99</v>
      </c>
      <c r="N10" s="42">
        <v>202</v>
      </c>
      <c r="O10" s="35">
        <v>60</v>
      </c>
      <c r="P10" s="28">
        <v>61</v>
      </c>
      <c r="Q10" s="36">
        <v>121</v>
      </c>
      <c r="R10" s="31">
        <v>24</v>
      </c>
      <c r="S10" s="28">
        <v>18</v>
      </c>
      <c r="T10" s="42">
        <v>42</v>
      </c>
      <c r="U10" s="35">
        <v>81</v>
      </c>
      <c r="V10" s="28">
        <v>63</v>
      </c>
      <c r="W10" s="36">
        <v>144</v>
      </c>
      <c r="X10" s="31">
        <v>56</v>
      </c>
      <c r="Y10" s="28">
        <v>56</v>
      </c>
      <c r="Z10" s="42">
        <v>112</v>
      </c>
      <c r="AA10" s="35">
        <v>137</v>
      </c>
      <c r="AB10" s="28">
        <v>161</v>
      </c>
      <c r="AC10" s="36">
        <v>298</v>
      </c>
      <c r="AD10" s="31">
        <v>823</v>
      </c>
      <c r="AE10" s="28">
        <v>1099</v>
      </c>
      <c r="AF10" s="42">
        <v>1922</v>
      </c>
      <c r="AG10" s="35">
        <v>161</v>
      </c>
      <c r="AH10" s="28">
        <v>132</v>
      </c>
      <c r="AI10" s="36">
        <v>293</v>
      </c>
      <c r="AJ10" s="31">
        <v>85</v>
      </c>
      <c r="AK10" s="28">
        <v>84</v>
      </c>
      <c r="AL10" s="42">
        <v>169</v>
      </c>
      <c r="AM10" s="35">
        <v>67</v>
      </c>
      <c r="AN10" s="28">
        <v>297</v>
      </c>
      <c r="AO10" s="36">
        <v>364</v>
      </c>
      <c r="AP10" s="31">
        <v>47</v>
      </c>
      <c r="AQ10" s="28">
        <v>141</v>
      </c>
      <c r="AR10" s="42">
        <v>188</v>
      </c>
      <c r="AS10" s="35">
        <v>167</v>
      </c>
      <c r="AT10" s="28">
        <v>239</v>
      </c>
      <c r="AU10" s="36">
        <v>406</v>
      </c>
      <c r="AV10" s="31">
        <v>67</v>
      </c>
      <c r="AW10" s="28">
        <v>113</v>
      </c>
      <c r="AX10" s="42">
        <v>180</v>
      </c>
      <c r="AY10" s="35">
        <v>103</v>
      </c>
      <c r="AZ10" s="28">
        <v>120</v>
      </c>
      <c r="BA10" s="36">
        <v>223</v>
      </c>
      <c r="BB10" s="31">
        <v>184</v>
      </c>
      <c r="BC10" s="28">
        <v>193</v>
      </c>
      <c r="BD10" s="42">
        <v>377</v>
      </c>
      <c r="BE10" s="35">
        <v>54</v>
      </c>
      <c r="BF10" s="28">
        <v>64</v>
      </c>
      <c r="BG10" s="36">
        <v>118</v>
      </c>
      <c r="BH10" s="35">
        <v>20</v>
      </c>
      <c r="BI10" s="28">
        <v>14</v>
      </c>
      <c r="BJ10" s="36">
        <v>34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113"/>
      <c r="B11" s="61" t="s">
        <v>8</v>
      </c>
      <c r="C11" s="37">
        <v>669</v>
      </c>
      <c r="D11" s="22">
        <v>850</v>
      </c>
      <c r="E11" s="38">
        <v>1519</v>
      </c>
      <c r="F11" s="32">
        <v>1978</v>
      </c>
      <c r="G11" s="22">
        <v>2411</v>
      </c>
      <c r="H11" s="43">
        <v>4389</v>
      </c>
      <c r="I11" s="37">
        <v>355</v>
      </c>
      <c r="J11" s="22">
        <v>858</v>
      </c>
      <c r="K11" s="38">
        <v>1213</v>
      </c>
      <c r="L11" s="32">
        <v>491</v>
      </c>
      <c r="M11" s="22">
        <v>401</v>
      </c>
      <c r="N11" s="43">
        <v>892</v>
      </c>
      <c r="O11" s="37">
        <v>270</v>
      </c>
      <c r="P11" s="22">
        <v>297</v>
      </c>
      <c r="Q11" s="38">
        <v>567</v>
      </c>
      <c r="R11" s="32">
        <v>144</v>
      </c>
      <c r="S11" s="22">
        <v>113</v>
      </c>
      <c r="T11" s="43">
        <v>257</v>
      </c>
      <c r="U11" s="37">
        <v>418</v>
      </c>
      <c r="V11" s="22">
        <v>284</v>
      </c>
      <c r="W11" s="38">
        <v>702</v>
      </c>
      <c r="X11" s="32">
        <v>240</v>
      </c>
      <c r="Y11" s="22">
        <v>251</v>
      </c>
      <c r="Z11" s="43">
        <v>491</v>
      </c>
      <c r="AA11" s="37">
        <v>694</v>
      </c>
      <c r="AB11" s="22">
        <v>521</v>
      </c>
      <c r="AC11" s="38">
        <v>1215</v>
      </c>
      <c r="AD11" s="32">
        <v>3619</v>
      </c>
      <c r="AE11" s="22">
        <v>4261</v>
      </c>
      <c r="AF11" s="43">
        <v>7880</v>
      </c>
      <c r="AG11" s="37">
        <v>751</v>
      </c>
      <c r="AH11" s="22">
        <v>623</v>
      </c>
      <c r="AI11" s="38">
        <v>1374</v>
      </c>
      <c r="AJ11" s="32">
        <v>431</v>
      </c>
      <c r="AK11" s="22">
        <v>307</v>
      </c>
      <c r="AL11" s="43">
        <v>738</v>
      </c>
      <c r="AM11" s="37">
        <v>359</v>
      </c>
      <c r="AN11" s="22">
        <v>1229</v>
      </c>
      <c r="AO11" s="38">
        <v>1588</v>
      </c>
      <c r="AP11" s="32">
        <v>251</v>
      </c>
      <c r="AQ11" s="22">
        <v>565</v>
      </c>
      <c r="AR11" s="43">
        <v>816</v>
      </c>
      <c r="AS11" s="37">
        <v>822</v>
      </c>
      <c r="AT11" s="22">
        <v>1078</v>
      </c>
      <c r="AU11" s="38">
        <v>1900</v>
      </c>
      <c r="AV11" s="32">
        <v>315</v>
      </c>
      <c r="AW11" s="22">
        <v>431</v>
      </c>
      <c r="AX11" s="43">
        <v>746</v>
      </c>
      <c r="AY11" s="37">
        <v>464</v>
      </c>
      <c r="AZ11" s="22">
        <v>452</v>
      </c>
      <c r="BA11" s="38">
        <v>916</v>
      </c>
      <c r="BB11" s="32">
        <v>784</v>
      </c>
      <c r="BC11" s="22">
        <v>686</v>
      </c>
      <c r="BD11" s="43">
        <v>1470</v>
      </c>
      <c r="BE11" s="37">
        <v>273</v>
      </c>
      <c r="BF11" s="22">
        <v>292</v>
      </c>
      <c r="BG11" s="38">
        <v>565</v>
      </c>
      <c r="BH11" s="37">
        <v>155</v>
      </c>
      <c r="BI11" s="22">
        <v>58</v>
      </c>
      <c r="BJ11" s="38">
        <v>213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113"/>
      <c r="B12" s="61" t="s">
        <v>9</v>
      </c>
      <c r="C12" s="37">
        <v>1944</v>
      </c>
      <c r="D12" s="22">
        <v>2259</v>
      </c>
      <c r="E12" s="38">
        <v>4203</v>
      </c>
      <c r="F12" s="32">
        <v>6206</v>
      </c>
      <c r="G12" s="22">
        <v>7820</v>
      </c>
      <c r="H12" s="43">
        <v>14026</v>
      </c>
      <c r="I12" s="37">
        <v>986</v>
      </c>
      <c r="J12" s="22">
        <v>2527</v>
      </c>
      <c r="K12" s="38">
        <v>3513</v>
      </c>
      <c r="L12" s="32">
        <v>1847</v>
      </c>
      <c r="M12" s="22">
        <v>1513</v>
      </c>
      <c r="N12" s="43">
        <v>3360</v>
      </c>
      <c r="O12" s="37">
        <v>805</v>
      </c>
      <c r="P12" s="22">
        <v>1018</v>
      </c>
      <c r="Q12" s="38">
        <v>1823</v>
      </c>
      <c r="R12" s="32">
        <v>537</v>
      </c>
      <c r="S12" s="22">
        <v>326</v>
      </c>
      <c r="T12" s="43">
        <v>863</v>
      </c>
      <c r="U12" s="37">
        <v>1422</v>
      </c>
      <c r="V12" s="22">
        <v>948</v>
      </c>
      <c r="W12" s="38">
        <v>2370</v>
      </c>
      <c r="X12" s="32">
        <v>917</v>
      </c>
      <c r="Y12" s="22">
        <v>756</v>
      </c>
      <c r="Z12" s="43">
        <v>1673</v>
      </c>
      <c r="AA12" s="37">
        <v>1998</v>
      </c>
      <c r="AB12" s="22">
        <v>2104</v>
      </c>
      <c r="AC12" s="38">
        <v>4102</v>
      </c>
      <c r="AD12" s="32">
        <v>12045</v>
      </c>
      <c r="AE12" s="22">
        <v>13920</v>
      </c>
      <c r="AF12" s="43">
        <v>25965</v>
      </c>
      <c r="AG12" s="37">
        <v>2436</v>
      </c>
      <c r="AH12" s="22">
        <v>1905</v>
      </c>
      <c r="AI12" s="38">
        <v>4341</v>
      </c>
      <c r="AJ12" s="32">
        <v>1530</v>
      </c>
      <c r="AK12" s="22">
        <v>1078</v>
      </c>
      <c r="AL12" s="43">
        <v>2608</v>
      </c>
      <c r="AM12" s="37">
        <v>1163</v>
      </c>
      <c r="AN12" s="22">
        <v>3511</v>
      </c>
      <c r="AO12" s="38">
        <v>4674</v>
      </c>
      <c r="AP12" s="32">
        <v>874</v>
      </c>
      <c r="AQ12" s="22">
        <v>1813</v>
      </c>
      <c r="AR12" s="43">
        <v>2687</v>
      </c>
      <c r="AS12" s="37">
        <v>2980</v>
      </c>
      <c r="AT12" s="22">
        <v>3348</v>
      </c>
      <c r="AU12" s="38">
        <v>6328</v>
      </c>
      <c r="AV12" s="32">
        <v>1299</v>
      </c>
      <c r="AW12" s="22">
        <v>1529</v>
      </c>
      <c r="AX12" s="43">
        <v>2828</v>
      </c>
      <c r="AY12" s="37">
        <v>1321</v>
      </c>
      <c r="AZ12" s="22">
        <v>1244</v>
      </c>
      <c r="BA12" s="38">
        <v>2565</v>
      </c>
      <c r="BB12" s="32">
        <v>2565</v>
      </c>
      <c r="BC12" s="22">
        <v>2042</v>
      </c>
      <c r="BD12" s="43">
        <v>4607</v>
      </c>
      <c r="BE12" s="37">
        <v>903</v>
      </c>
      <c r="BF12" s="22">
        <v>962</v>
      </c>
      <c r="BG12" s="38">
        <v>1865</v>
      </c>
      <c r="BH12" s="37">
        <v>362</v>
      </c>
      <c r="BI12" s="22">
        <v>291</v>
      </c>
      <c r="BJ12" s="38">
        <v>653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113"/>
      <c r="B13" s="61" t="s">
        <v>10</v>
      </c>
      <c r="C13" s="37">
        <v>842</v>
      </c>
      <c r="D13" s="22">
        <v>1486</v>
      </c>
      <c r="E13" s="38">
        <v>2328</v>
      </c>
      <c r="F13" s="32">
        <v>2658</v>
      </c>
      <c r="G13" s="22">
        <v>5659</v>
      </c>
      <c r="H13" s="43">
        <v>8317</v>
      </c>
      <c r="I13" s="37">
        <v>376</v>
      </c>
      <c r="J13" s="22">
        <v>1523</v>
      </c>
      <c r="K13" s="38">
        <v>1899</v>
      </c>
      <c r="L13" s="32">
        <v>766</v>
      </c>
      <c r="M13" s="22">
        <v>1246</v>
      </c>
      <c r="N13" s="43">
        <v>2012</v>
      </c>
      <c r="O13" s="37">
        <v>366</v>
      </c>
      <c r="P13" s="22">
        <v>739</v>
      </c>
      <c r="Q13" s="38">
        <v>1105</v>
      </c>
      <c r="R13" s="32">
        <v>211</v>
      </c>
      <c r="S13" s="22">
        <v>261</v>
      </c>
      <c r="T13" s="43">
        <v>472</v>
      </c>
      <c r="U13" s="37">
        <v>572</v>
      </c>
      <c r="V13" s="22">
        <v>789</v>
      </c>
      <c r="W13" s="38">
        <v>1361</v>
      </c>
      <c r="X13" s="32">
        <v>386</v>
      </c>
      <c r="Y13" s="22">
        <v>717</v>
      </c>
      <c r="Z13" s="43">
        <v>1103</v>
      </c>
      <c r="AA13" s="37">
        <v>902</v>
      </c>
      <c r="AB13" s="22">
        <v>1645</v>
      </c>
      <c r="AC13" s="38">
        <v>2547</v>
      </c>
      <c r="AD13" s="32">
        <v>4952</v>
      </c>
      <c r="AE13" s="22">
        <v>10129</v>
      </c>
      <c r="AF13" s="43">
        <v>15081</v>
      </c>
      <c r="AG13" s="37">
        <v>1060</v>
      </c>
      <c r="AH13" s="22">
        <v>1694</v>
      </c>
      <c r="AI13" s="38">
        <v>2754</v>
      </c>
      <c r="AJ13" s="32">
        <v>693</v>
      </c>
      <c r="AK13" s="22">
        <v>935</v>
      </c>
      <c r="AL13" s="43">
        <v>1628</v>
      </c>
      <c r="AM13" s="37">
        <v>477</v>
      </c>
      <c r="AN13" s="22">
        <v>2261</v>
      </c>
      <c r="AO13" s="38">
        <v>2738</v>
      </c>
      <c r="AP13" s="32">
        <v>418</v>
      </c>
      <c r="AQ13" s="22">
        <v>1277</v>
      </c>
      <c r="AR13" s="43">
        <v>1695</v>
      </c>
      <c r="AS13" s="37">
        <v>1191</v>
      </c>
      <c r="AT13" s="22">
        <v>2299</v>
      </c>
      <c r="AU13" s="38">
        <v>3490</v>
      </c>
      <c r="AV13" s="32">
        <v>522</v>
      </c>
      <c r="AW13" s="22">
        <v>1124</v>
      </c>
      <c r="AX13" s="43">
        <v>1646</v>
      </c>
      <c r="AY13" s="37">
        <v>547</v>
      </c>
      <c r="AZ13" s="22">
        <v>1120</v>
      </c>
      <c r="BA13" s="38">
        <v>1667</v>
      </c>
      <c r="BB13" s="32">
        <v>977</v>
      </c>
      <c r="BC13" s="22">
        <v>1452</v>
      </c>
      <c r="BD13" s="43">
        <v>2429</v>
      </c>
      <c r="BE13" s="37">
        <v>378</v>
      </c>
      <c r="BF13" s="22">
        <v>684</v>
      </c>
      <c r="BG13" s="38">
        <v>1062</v>
      </c>
      <c r="BH13" s="37">
        <v>192</v>
      </c>
      <c r="BI13" s="22">
        <v>215</v>
      </c>
      <c r="BJ13" s="38">
        <v>407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113"/>
      <c r="B14" s="61" t="s">
        <v>11</v>
      </c>
      <c r="C14" s="37">
        <v>4000</v>
      </c>
      <c r="D14" s="22">
        <v>7820</v>
      </c>
      <c r="E14" s="38">
        <v>11820</v>
      </c>
      <c r="F14" s="32">
        <v>9789</v>
      </c>
      <c r="G14" s="22">
        <v>31690</v>
      </c>
      <c r="H14" s="43">
        <v>41479</v>
      </c>
      <c r="I14" s="37">
        <v>2130</v>
      </c>
      <c r="J14" s="22">
        <v>8680</v>
      </c>
      <c r="K14" s="38">
        <v>10810</v>
      </c>
      <c r="L14" s="32">
        <v>4361</v>
      </c>
      <c r="M14" s="22">
        <v>7391</v>
      </c>
      <c r="N14" s="43">
        <v>11752</v>
      </c>
      <c r="O14" s="37">
        <v>1990</v>
      </c>
      <c r="P14" s="22">
        <v>4377</v>
      </c>
      <c r="Q14" s="38">
        <v>6367</v>
      </c>
      <c r="R14" s="32">
        <v>1082</v>
      </c>
      <c r="S14" s="22">
        <v>1623</v>
      </c>
      <c r="T14" s="43">
        <v>2705</v>
      </c>
      <c r="U14" s="37">
        <v>3111</v>
      </c>
      <c r="V14" s="22">
        <v>4286</v>
      </c>
      <c r="W14" s="38">
        <v>7397</v>
      </c>
      <c r="X14" s="32">
        <v>1883</v>
      </c>
      <c r="Y14" s="22">
        <v>3941</v>
      </c>
      <c r="Z14" s="43">
        <v>5824</v>
      </c>
      <c r="AA14" s="37">
        <v>4791</v>
      </c>
      <c r="AB14" s="22">
        <v>12109</v>
      </c>
      <c r="AC14" s="38">
        <v>16900</v>
      </c>
      <c r="AD14" s="32">
        <v>19313</v>
      </c>
      <c r="AE14" s="22">
        <v>69513</v>
      </c>
      <c r="AF14" s="43">
        <v>88826</v>
      </c>
      <c r="AG14" s="37">
        <v>5208</v>
      </c>
      <c r="AH14" s="22">
        <v>8832</v>
      </c>
      <c r="AI14" s="38">
        <v>14040</v>
      </c>
      <c r="AJ14" s="32">
        <v>3178</v>
      </c>
      <c r="AK14" s="22">
        <v>4430</v>
      </c>
      <c r="AL14" s="43">
        <v>7608</v>
      </c>
      <c r="AM14" s="37">
        <v>2026</v>
      </c>
      <c r="AN14" s="22">
        <v>12116</v>
      </c>
      <c r="AO14" s="38">
        <v>14142</v>
      </c>
      <c r="AP14" s="32">
        <v>1945</v>
      </c>
      <c r="AQ14" s="22">
        <v>7726</v>
      </c>
      <c r="AR14" s="43">
        <v>9671</v>
      </c>
      <c r="AS14" s="37">
        <v>5266</v>
      </c>
      <c r="AT14" s="22">
        <v>11402</v>
      </c>
      <c r="AU14" s="38">
        <v>16668</v>
      </c>
      <c r="AV14" s="32">
        <v>2446</v>
      </c>
      <c r="AW14" s="22">
        <v>6564</v>
      </c>
      <c r="AX14" s="43">
        <v>9010</v>
      </c>
      <c r="AY14" s="37">
        <v>2941</v>
      </c>
      <c r="AZ14" s="22">
        <v>5901</v>
      </c>
      <c r="BA14" s="38">
        <v>8842</v>
      </c>
      <c r="BB14" s="32">
        <v>5621</v>
      </c>
      <c r="BC14" s="22">
        <v>8153</v>
      </c>
      <c r="BD14" s="43">
        <v>13774</v>
      </c>
      <c r="BE14" s="37">
        <v>1971</v>
      </c>
      <c r="BF14" s="22">
        <v>3970</v>
      </c>
      <c r="BG14" s="38">
        <v>5941</v>
      </c>
      <c r="BH14" s="37">
        <v>1260</v>
      </c>
      <c r="BI14" s="22">
        <v>964</v>
      </c>
      <c r="BJ14" s="38">
        <v>2224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113"/>
      <c r="B15" s="61" t="s">
        <v>12</v>
      </c>
      <c r="C15" s="37">
        <v>2610</v>
      </c>
      <c r="D15" s="22">
        <v>3274</v>
      </c>
      <c r="E15" s="38">
        <v>5884</v>
      </c>
      <c r="F15" s="32">
        <v>7748</v>
      </c>
      <c r="G15" s="22">
        <v>15920</v>
      </c>
      <c r="H15" s="43">
        <v>23668</v>
      </c>
      <c r="I15" s="37">
        <v>1720</v>
      </c>
      <c r="J15" s="22">
        <v>4205</v>
      </c>
      <c r="K15" s="38">
        <v>5925</v>
      </c>
      <c r="L15" s="32">
        <v>2676</v>
      </c>
      <c r="M15" s="22">
        <v>3613</v>
      </c>
      <c r="N15" s="43">
        <v>6289</v>
      </c>
      <c r="O15" s="37">
        <v>1284</v>
      </c>
      <c r="P15" s="22">
        <v>2036</v>
      </c>
      <c r="Q15" s="38">
        <v>3320</v>
      </c>
      <c r="R15" s="32">
        <v>676</v>
      </c>
      <c r="S15" s="22">
        <v>661</v>
      </c>
      <c r="T15" s="43">
        <v>1337</v>
      </c>
      <c r="U15" s="37">
        <v>1768</v>
      </c>
      <c r="V15" s="22">
        <v>2086</v>
      </c>
      <c r="W15" s="38">
        <v>3854</v>
      </c>
      <c r="X15" s="32">
        <v>1322</v>
      </c>
      <c r="Y15" s="22">
        <v>1967</v>
      </c>
      <c r="Z15" s="43">
        <v>3289</v>
      </c>
      <c r="AA15" s="37">
        <v>3003</v>
      </c>
      <c r="AB15" s="22">
        <v>5779</v>
      </c>
      <c r="AC15" s="38">
        <v>8782</v>
      </c>
      <c r="AD15" s="32">
        <v>15026</v>
      </c>
      <c r="AE15" s="22">
        <v>33263</v>
      </c>
      <c r="AF15" s="43">
        <v>48289</v>
      </c>
      <c r="AG15" s="37">
        <v>2777</v>
      </c>
      <c r="AH15" s="22">
        <v>3442</v>
      </c>
      <c r="AI15" s="38">
        <v>6219</v>
      </c>
      <c r="AJ15" s="32">
        <v>1948</v>
      </c>
      <c r="AK15" s="22">
        <v>1988</v>
      </c>
      <c r="AL15" s="43">
        <v>3936</v>
      </c>
      <c r="AM15" s="37">
        <v>1698</v>
      </c>
      <c r="AN15" s="22">
        <v>5556</v>
      </c>
      <c r="AO15" s="38">
        <v>7254</v>
      </c>
      <c r="AP15" s="32">
        <v>1460</v>
      </c>
      <c r="AQ15" s="22">
        <v>4146</v>
      </c>
      <c r="AR15" s="43">
        <v>5606</v>
      </c>
      <c r="AS15" s="37">
        <v>3084</v>
      </c>
      <c r="AT15" s="22">
        <v>3968</v>
      </c>
      <c r="AU15" s="38">
        <v>7052</v>
      </c>
      <c r="AV15" s="32">
        <v>1860</v>
      </c>
      <c r="AW15" s="22">
        <v>3065</v>
      </c>
      <c r="AX15" s="43">
        <v>4925</v>
      </c>
      <c r="AY15" s="37">
        <v>1813</v>
      </c>
      <c r="AZ15" s="22">
        <v>2689</v>
      </c>
      <c r="BA15" s="38">
        <v>4502</v>
      </c>
      <c r="BB15" s="32">
        <v>3105</v>
      </c>
      <c r="BC15" s="22">
        <v>3936</v>
      </c>
      <c r="BD15" s="43">
        <v>7041</v>
      </c>
      <c r="BE15" s="37">
        <v>1298</v>
      </c>
      <c r="BF15" s="22">
        <v>1999</v>
      </c>
      <c r="BG15" s="38">
        <v>3297</v>
      </c>
      <c r="BH15" s="37">
        <v>862</v>
      </c>
      <c r="BI15" s="22">
        <v>613</v>
      </c>
      <c r="BJ15" s="38">
        <v>1475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113"/>
      <c r="B16" s="61" t="s">
        <v>13</v>
      </c>
      <c r="C16" s="37">
        <v>1315</v>
      </c>
      <c r="D16" s="22">
        <v>684</v>
      </c>
      <c r="E16" s="38">
        <v>1999</v>
      </c>
      <c r="F16" s="32">
        <v>4397</v>
      </c>
      <c r="G16" s="22">
        <v>3043</v>
      </c>
      <c r="H16" s="43">
        <v>7440</v>
      </c>
      <c r="I16" s="37">
        <v>1007</v>
      </c>
      <c r="J16" s="22">
        <v>970</v>
      </c>
      <c r="K16" s="38">
        <v>1977</v>
      </c>
      <c r="L16" s="32">
        <v>1555</v>
      </c>
      <c r="M16" s="22">
        <v>786</v>
      </c>
      <c r="N16" s="43">
        <v>2341</v>
      </c>
      <c r="O16" s="37">
        <v>618</v>
      </c>
      <c r="P16" s="22">
        <v>368</v>
      </c>
      <c r="Q16" s="38">
        <v>986</v>
      </c>
      <c r="R16" s="32">
        <v>365</v>
      </c>
      <c r="S16" s="22">
        <v>113</v>
      </c>
      <c r="T16" s="43">
        <v>478</v>
      </c>
      <c r="U16" s="37">
        <v>903</v>
      </c>
      <c r="V16" s="22">
        <v>286</v>
      </c>
      <c r="W16" s="38">
        <v>1189</v>
      </c>
      <c r="X16" s="32">
        <v>660</v>
      </c>
      <c r="Y16" s="22">
        <v>341</v>
      </c>
      <c r="Z16" s="43">
        <v>1001</v>
      </c>
      <c r="AA16" s="37">
        <v>1200</v>
      </c>
      <c r="AB16" s="22">
        <v>1081</v>
      </c>
      <c r="AC16" s="38">
        <v>2281</v>
      </c>
      <c r="AD16" s="32">
        <v>7588</v>
      </c>
      <c r="AE16" s="22">
        <v>6522</v>
      </c>
      <c r="AF16" s="43">
        <v>14110</v>
      </c>
      <c r="AG16" s="37">
        <v>1466</v>
      </c>
      <c r="AH16" s="22">
        <v>543</v>
      </c>
      <c r="AI16" s="38">
        <v>2009</v>
      </c>
      <c r="AJ16" s="32">
        <v>956</v>
      </c>
      <c r="AK16" s="22">
        <v>364</v>
      </c>
      <c r="AL16" s="43">
        <v>1320</v>
      </c>
      <c r="AM16" s="37">
        <v>1083</v>
      </c>
      <c r="AN16" s="22">
        <v>1422</v>
      </c>
      <c r="AO16" s="38">
        <v>2505</v>
      </c>
      <c r="AP16" s="32">
        <v>871</v>
      </c>
      <c r="AQ16" s="22">
        <v>754</v>
      </c>
      <c r="AR16" s="43">
        <v>1625</v>
      </c>
      <c r="AS16" s="37">
        <v>1443</v>
      </c>
      <c r="AT16" s="22">
        <v>682</v>
      </c>
      <c r="AU16" s="38">
        <v>2125</v>
      </c>
      <c r="AV16" s="32">
        <v>1012</v>
      </c>
      <c r="AW16" s="22">
        <v>537</v>
      </c>
      <c r="AX16" s="43">
        <v>1549</v>
      </c>
      <c r="AY16" s="37">
        <v>1192</v>
      </c>
      <c r="AZ16" s="22">
        <v>451</v>
      </c>
      <c r="BA16" s="38">
        <v>1643</v>
      </c>
      <c r="BB16" s="32">
        <v>1516</v>
      </c>
      <c r="BC16" s="22">
        <v>705</v>
      </c>
      <c r="BD16" s="43">
        <v>2221</v>
      </c>
      <c r="BE16" s="37">
        <v>639</v>
      </c>
      <c r="BF16" s="22">
        <v>361</v>
      </c>
      <c r="BG16" s="38">
        <v>1000</v>
      </c>
      <c r="BH16" s="37">
        <v>404</v>
      </c>
      <c r="BI16" s="22">
        <v>184</v>
      </c>
      <c r="BJ16" s="38">
        <v>588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s="113"/>
      <c r="B17" s="61" t="s">
        <v>14</v>
      </c>
      <c r="C17" s="37">
        <v>895</v>
      </c>
      <c r="D17" s="22">
        <v>286</v>
      </c>
      <c r="E17" s="38">
        <v>1181</v>
      </c>
      <c r="F17" s="32">
        <v>3341</v>
      </c>
      <c r="G17" s="22">
        <v>1629</v>
      </c>
      <c r="H17" s="43">
        <v>4970</v>
      </c>
      <c r="I17" s="37">
        <v>938</v>
      </c>
      <c r="J17" s="22">
        <v>529</v>
      </c>
      <c r="K17" s="38">
        <v>1467</v>
      </c>
      <c r="L17" s="32">
        <v>1114</v>
      </c>
      <c r="M17" s="22">
        <v>559</v>
      </c>
      <c r="N17" s="43">
        <v>1673</v>
      </c>
      <c r="O17" s="37">
        <v>488</v>
      </c>
      <c r="P17" s="22">
        <v>194</v>
      </c>
      <c r="Q17" s="38">
        <v>682</v>
      </c>
      <c r="R17" s="32">
        <v>285</v>
      </c>
      <c r="S17" s="22">
        <v>58</v>
      </c>
      <c r="T17" s="43">
        <v>343</v>
      </c>
      <c r="U17" s="37">
        <v>848</v>
      </c>
      <c r="V17" s="22">
        <v>130</v>
      </c>
      <c r="W17" s="38">
        <v>978</v>
      </c>
      <c r="X17" s="32">
        <v>564</v>
      </c>
      <c r="Y17" s="22">
        <v>151</v>
      </c>
      <c r="Z17" s="43">
        <v>715</v>
      </c>
      <c r="AA17" s="37">
        <v>832</v>
      </c>
      <c r="AB17" s="22">
        <v>514</v>
      </c>
      <c r="AC17" s="38">
        <v>1346</v>
      </c>
      <c r="AD17" s="32">
        <v>6111</v>
      </c>
      <c r="AE17" s="22">
        <v>3195</v>
      </c>
      <c r="AF17" s="43">
        <v>9306</v>
      </c>
      <c r="AG17" s="37">
        <v>1162</v>
      </c>
      <c r="AH17" s="22">
        <v>234</v>
      </c>
      <c r="AI17" s="38">
        <v>1396</v>
      </c>
      <c r="AJ17" s="32">
        <v>836</v>
      </c>
      <c r="AK17" s="22">
        <v>125</v>
      </c>
      <c r="AL17" s="43">
        <v>961</v>
      </c>
      <c r="AM17" s="37">
        <v>864</v>
      </c>
      <c r="AN17" s="22">
        <v>665</v>
      </c>
      <c r="AO17" s="38">
        <v>1529</v>
      </c>
      <c r="AP17" s="32">
        <v>668</v>
      </c>
      <c r="AQ17" s="22">
        <v>347</v>
      </c>
      <c r="AR17" s="43">
        <v>1015</v>
      </c>
      <c r="AS17" s="37">
        <v>1147</v>
      </c>
      <c r="AT17" s="22">
        <v>263</v>
      </c>
      <c r="AU17" s="38">
        <v>1410</v>
      </c>
      <c r="AV17" s="32">
        <v>661</v>
      </c>
      <c r="AW17" s="22">
        <v>226</v>
      </c>
      <c r="AX17" s="43">
        <v>887</v>
      </c>
      <c r="AY17" s="37">
        <v>967</v>
      </c>
      <c r="AZ17" s="22">
        <v>163</v>
      </c>
      <c r="BA17" s="38">
        <v>1130</v>
      </c>
      <c r="BB17" s="32">
        <v>1222</v>
      </c>
      <c r="BC17" s="22">
        <v>288</v>
      </c>
      <c r="BD17" s="43">
        <v>1510</v>
      </c>
      <c r="BE17" s="37">
        <v>491</v>
      </c>
      <c r="BF17" s="22">
        <v>137</v>
      </c>
      <c r="BG17" s="38">
        <v>628</v>
      </c>
      <c r="BH17" s="37">
        <v>404</v>
      </c>
      <c r="BI17" s="22">
        <v>258</v>
      </c>
      <c r="BJ17" s="38">
        <v>662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4" ht="13.5" customHeight="1" x14ac:dyDescent="0.2">
      <c r="A18" s="113"/>
      <c r="B18" s="62" t="s">
        <v>15</v>
      </c>
      <c r="C18" s="39">
        <v>0</v>
      </c>
      <c r="D18" s="27">
        <v>1</v>
      </c>
      <c r="E18" s="40">
        <v>1</v>
      </c>
      <c r="F18" s="33">
        <v>0</v>
      </c>
      <c r="G18" s="27">
        <v>3</v>
      </c>
      <c r="H18" s="44">
        <v>3</v>
      </c>
      <c r="I18" s="39">
        <v>1</v>
      </c>
      <c r="J18" s="27">
        <v>6</v>
      </c>
      <c r="K18" s="40">
        <v>7</v>
      </c>
      <c r="L18" s="33">
        <v>1</v>
      </c>
      <c r="M18" s="27">
        <v>66</v>
      </c>
      <c r="N18" s="44">
        <v>67</v>
      </c>
      <c r="O18" s="39">
        <v>0</v>
      </c>
      <c r="P18" s="27">
        <v>1</v>
      </c>
      <c r="Q18" s="40">
        <v>1</v>
      </c>
      <c r="R18" s="33">
        <v>0</v>
      </c>
      <c r="S18" s="27">
        <v>0</v>
      </c>
      <c r="T18" s="44">
        <v>0</v>
      </c>
      <c r="U18" s="39">
        <v>0</v>
      </c>
      <c r="V18" s="27">
        <v>0</v>
      </c>
      <c r="W18" s="40">
        <v>0</v>
      </c>
      <c r="X18" s="33">
        <v>0</v>
      </c>
      <c r="Y18" s="27">
        <v>0</v>
      </c>
      <c r="Z18" s="44">
        <v>0</v>
      </c>
      <c r="AA18" s="39">
        <v>0</v>
      </c>
      <c r="AB18" s="27">
        <v>0</v>
      </c>
      <c r="AC18" s="40">
        <v>0</v>
      </c>
      <c r="AD18" s="33">
        <v>1</v>
      </c>
      <c r="AE18" s="27">
        <v>9</v>
      </c>
      <c r="AF18" s="44">
        <v>10</v>
      </c>
      <c r="AG18" s="39">
        <v>1</v>
      </c>
      <c r="AH18" s="27">
        <v>5</v>
      </c>
      <c r="AI18" s="40">
        <v>6</v>
      </c>
      <c r="AJ18" s="33">
        <v>0</v>
      </c>
      <c r="AK18" s="27">
        <v>0</v>
      </c>
      <c r="AL18" s="44">
        <v>0</v>
      </c>
      <c r="AM18" s="39">
        <v>0</v>
      </c>
      <c r="AN18" s="27">
        <v>3</v>
      </c>
      <c r="AO18" s="40">
        <v>3</v>
      </c>
      <c r="AP18" s="33">
        <v>0</v>
      </c>
      <c r="AQ18" s="27">
        <v>1</v>
      </c>
      <c r="AR18" s="44">
        <v>1</v>
      </c>
      <c r="AS18" s="39">
        <v>1</v>
      </c>
      <c r="AT18" s="27">
        <v>1</v>
      </c>
      <c r="AU18" s="40">
        <v>2</v>
      </c>
      <c r="AV18" s="33">
        <v>0</v>
      </c>
      <c r="AW18" s="27">
        <v>2</v>
      </c>
      <c r="AX18" s="44">
        <v>2</v>
      </c>
      <c r="AY18" s="39">
        <v>0</v>
      </c>
      <c r="AZ18" s="27">
        <v>1</v>
      </c>
      <c r="BA18" s="40">
        <v>1</v>
      </c>
      <c r="BB18" s="33">
        <v>0</v>
      </c>
      <c r="BC18" s="27">
        <v>5</v>
      </c>
      <c r="BD18" s="44">
        <v>5</v>
      </c>
      <c r="BE18" s="39">
        <v>0</v>
      </c>
      <c r="BF18" s="27">
        <v>1</v>
      </c>
      <c r="BG18" s="40">
        <v>1</v>
      </c>
      <c r="BH18" s="39">
        <v>3</v>
      </c>
      <c r="BI18" s="27">
        <v>5</v>
      </c>
      <c r="BJ18" s="40">
        <v>8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4" ht="13.5" customHeight="1" x14ac:dyDescent="0.2">
      <c r="A19" s="114"/>
      <c r="B19" s="63" t="s">
        <v>16</v>
      </c>
      <c r="C19" s="41">
        <v>12408</v>
      </c>
      <c r="D19" s="29">
        <v>16839</v>
      </c>
      <c r="E19" s="30">
        <v>29247</v>
      </c>
      <c r="F19" s="34">
        <v>36557</v>
      </c>
      <c r="G19" s="29">
        <v>68781</v>
      </c>
      <c r="H19" s="45">
        <v>105338</v>
      </c>
      <c r="I19" s="41">
        <v>7587</v>
      </c>
      <c r="J19" s="29">
        <v>19513</v>
      </c>
      <c r="K19" s="30">
        <v>27100</v>
      </c>
      <c r="L19" s="34">
        <v>12914</v>
      </c>
      <c r="M19" s="29">
        <v>15674</v>
      </c>
      <c r="N19" s="45">
        <v>28588</v>
      </c>
      <c r="O19" s="41">
        <v>5881</v>
      </c>
      <c r="P19" s="29">
        <v>9091</v>
      </c>
      <c r="Q19" s="30">
        <v>14972</v>
      </c>
      <c r="R19" s="34">
        <v>3324</v>
      </c>
      <c r="S19" s="29">
        <v>3173</v>
      </c>
      <c r="T19" s="45">
        <v>6497</v>
      </c>
      <c r="U19" s="41">
        <v>9123</v>
      </c>
      <c r="V19" s="29">
        <v>8872</v>
      </c>
      <c r="W19" s="30">
        <v>17995</v>
      </c>
      <c r="X19" s="34">
        <v>6028</v>
      </c>
      <c r="Y19" s="29">
        <v>8180</v>
      </c>
      <c r="Z19" s="45">
        <v>14208</v>
      </c>
      <c r="AA19" s="41">
        <v>13557</v>
      </c>
      <c r="AB19" s="29">
        <v>23914</v>
      </c>
      <c r="AC19" s="30">
        <v>37471</v>
      </c>
      <c r="AD19" s="34">
        <v>69478</v>
      </c>
      <c r="AE19" s="29">
        <v>141911</v>
      </c>
      <c r="AF19" s="45">
        <v>211389</v>
      </c>
      <c r="AG19" s="41">
        <v>15022</v>
      </c>
      <c r="AH19" s="29">
        <v>17410</v>
      </c>
      <c r="AI19" s="30">
        <v>32432</v>
      </c>
      <c r="AJ19" s="34">
        <v>9657</v>
      </c>
      <c r="AK19" s="29">
        <v>9311</v>
      </c>
      <c r="AL19" s="45">
        <v>18968</v>
      </c>
      <c r="AM19" s="41">
        <v>7737</v>
      </c>
      <c r="AN19" s="29">
        <v>27060</v>
      </c>
      <c r="AO19" s="30">
        <v>34797</v>
      </c>
      <c r="AP19" s="34">
        <v>6534</v>
      </c>
      <c r="AQ19" s="29">
        <v>16770</v>
      </c>
      <c r="AR19" s="45">
        <v>23304</v>
      </c>
      <c r="AS19" s="41">
        <v>16101</v>
      </c>
      <c r="AT19" s="29">
        <v>23280</v>
      </c>
      <c r="AU19" s="30">
        <v>39381</v>
      </c>
      <c r="AV19" s="34">
        <v>8182</v>
      </c>
      <c r="AW19" s="29">
        <v>13591</v>
      </c>
      <c r="AX19" s="45">
        <v>21773</v>
      </c>
      <c r="AY19" s="41">
        <v>9348</v>
      </c>
      <c r="AZ19" s="29">
        <v>12141</v>
      </c>
      <c r="BA19" s="30">
        <v>21489</v>
      </c>
      <c r="BB19" s="34">
        <v>15974</v>
      </c>
      <c r="BC19" s="29">
        <v>17460</v>
      </c>
      <c r="BD19" s="45">
        <v>33434</v>
      </c>
      <c r="BE19" s="41">
        <v>6007</v>
      </c>
      <c r="BF19" s="29">
        <v>8470</v>
      </c>
      <c r="BG19" s="30">
        <v>14477</v>
      </c>
      <c r="BH19" s="41">
        <v>3662</v>
      </c>
      <c r="BI19" s="29">
        <v>2602</v>
      </c>
      <c r="BJ19" s="30">
        <v>6264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4" ht="12.75" customHeight="1" x14ac:dyDescent="0.2">
      <c r="A20" s="112" t="s">
        <v>17</v>
      </c>
      <c r="B20" s="60" t="s">
        <v>7</v>
      </c>
      <c r="C20" s="35">
        <v>140</v>
      </c>
      <c r="D20" s="28">
        <v>176</v>
      </c>
      <c r="E20" s="36">
        <v>316</v>
      </c>
      <c r="F20" s="31">
        <v>410</v>
      </c>
      <c r="G20" s="28">
        <v>576</v>
      </c>
      <c r="H20" s="42">
        <v>986</v>
      </c>
      <c r="I20" s="35">
        <v>90</v>
      </c>
      <c r="J20" s="28">
        <v>180</v>
      </c>
      <c r="K20" s="36">
        <v>270</v>
      </c>
      <c r="L20" s="31">
        <v>100</v>
      </c>
      <c r="M20" s="28">
        <v>97</v>
      </c>
      <c r="N20" s="42">
        <v>197</v>
      </c>
      <c r="O20" s="35">
        <v>67</v>
      </c>
      <c r="P20" s="28">
        <v>80</v>
      </c>
      <c r="Q20" s="36">
        <v>147</v>
      </c>
      <c r="R20" s="31">
        <v>25</v>
      </c>
      <c r="S20" s="28">
        <v>28</v>
      </c>
      <c r="T20" s="42">
        <v>53</v>
      </c>
      <c r="U20" s="35">
        <v>84</v>
      </c>
      <c r="V20" s="28">
        <v>82</v>
      </c>
      <c r="W20" s="36">
        <v>166</v>
      </c>
      <c r="X20" s="31">
        <v>45</v>
      </c>
      <c r="Y20" s="28">
        <v>58</v>
      </c>
      <c r="Z20" s="42">
        <v>103</v>
      </c>
      <c r="AA20" s="35">
        <v>124</v>
      </c>
      <c r="AB20" s="28">
        <v>159</v>
      </c>
      <c r="AC20" s="36">
        <v>283</v>
      </c>
      <c r="AD20" s="31">
        <v>804</v>
      </c>
      <c r="AE20" s="28">
        <v>1077</v>
      </c>
      <c r="AF20" s="42">
        <v>1881</v>
      </c>
      <c r="AG20" s="35">
        <v>171</v>
      </c>
      <c r="AH20" s="28">
        <v>159</v>
      </c>
      <c r="AI20" s="36">
        <v>330</v>
      </c>
      <c r="AJ20" s="31">
        <v>82</v>
      </c>
      <c r="AK20" s="28">
        <v>90</v>
      </c>
      <c r="AL20" s="42">
        <v>172</v>
      </c>
      <c r="AM20" s="35">
        <v>91</v>
      </c>
      <c r="AN20" s="28">
        <v>259</v>
      </c>
      <c r="AO20" s="36">
        <v>350</v>
      </c>
      <c r="AP20" s="31">
        <v>51</v>
      </c>
      <c r="AQ20" s="28">
        <v>119</v>
      </c>
      <c r="AR20" s="42">
        <v>170</v>
      </c>
      <c r="AS20" s="35">
        <v>159</v>
      </c>
      <c r="AT20" s="28">
        <v>222</v>
      </c>
      <c r="AU20" s="36">
        <v>381</v>
      </c>
      <c r="AV20" s="31">
        <v>76</v>
      </c>
      <c r="AW20" s="28">
        <v>117</v>
      </c>
      <c r="AX20" s="42">
        <v>193</v>
      </c>
      <c r="AY20" s="35">
        <v>99</v>
      </c>
      <c r="AZ20" s="28">
        <v>127</v>
      </c>
      <c r="BA20" s="36">
        <v>226</v>
      </c>
      <c r="BB20" s="31">
        <v>178</v>
      </c>
      <c r="BC20" s="28">
        <v>202</v>
      </c>
      <c r="BD20" s="42">
        <v>380</v>
      </c>
      <c r="BE20" s="35">
        <v>58</v>
      </c>
      <c r="BF20" s="28">
        <v>78</v>
      </c>
      <c r="BG20" s="36">
        <v>136</v>
      </c>
      <c r="BH20" s="35">
        <v>22</v>
      </c>
      <c r="BI20" s="28">
        <v>15</v>
      </c>
      <c r="BJ20" s="36">
        <v>37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4" x14ac:dyDescent="0.2">
      <c r="A21" s="113"/>
      <c r="B21" s="61" t="s">
        <v>8</v>
      </c>
      <c r="C21" s="37">
        <v>593</v>
      </c>
      <c r="D21" s="22">
        <v>742</v>
      </c>
      <c r="E21" s="38">
        <v>1335</v>
      </c>
      <c r="F21" s="32">
        <v>1817</v>
      </c>
      <c r="G21" s="22">
        <v>2193</v>
      </c>
      <c r="H21" s="43">
        <v>4010</v>
      </c>
      <c r="I21" s="37">
        <v>320</v>
      </c>
      <c r="J21" s="22">
        <v>824</v>
      </c>
      <c r="K21" s="38">
        <v>1144</v>
      </c>
      <c r="L21" s="32">
        <v>451</v>
      </c>
      <c r="M21" s="22">
        <v>398</v>
      </c>
      <c r="N21" s="43">
        <v>849</v>
      </c>
      <c r="O21" s="37">
        <v>239</v>
      </c>
      <c r="P21" s="22">
        <v>286</v>
      </c>
      <c r="Q21" s="38">
        <v>525</v>
      </c>
      <c r="R21" s="32">
        <v>134</v>
      </c>
      <c r="S21" s="22">
        <v>80</v>
      </c>
      <c r="T21" s="43">
        <v>214</v>
      </c>
      <c r="U21" s="37">
        <v>413</v>
      </c>
      <c r="V21" s="22">
        <v>275</v>
      </c>
      <c r="W21" s="38">
        <v>688</v>
      </c>
      <c r="X21" s="32">
        <v>207</v>
      </c>
      <c r="Y21" s="22">
        <v>235</v>
      </c>
      <c r="Z21" s="43">
        <v>442</v>
      </c>
      <c r="AA21" s="37">
        <v>561</v>
      </c>
      <c r="AB21" s="22">
        <v>569</v>
      </c>
      <c r="AC21" s="38">
        <v>1130</v>
      </c>
      <c r="AD21" s="32">
        <v>3555</v>
      </c>
      <c r="AE21" s="22">
        <v>4095</v>
      </c>
      <c r="AF21" s="43">
        <v>7650</v>
      </c>
      <c r="AG21" s="37">
        <v>712</v>
      </c>
      <c r="AH21" s="22">
        <v>572</v>
      </c>
      <c r="AI21" s="38">
        <v>1284</v>
      </c>
      <c r="AJ21" s="32">
        <v>396</v>
      </c>
      <c r="AK21" s="22">
        <v>350</v>
      </c>
      <c r="AL21" s="43">
        <v>746</v>
      </c>
      <c r="AM21" s="37">
        <v>344</v>
      </c>
      <c r="AN21" s="22">
        <v>1093</v>
      </c>
      <c r="AO21" s="38">
        <v>1437</v>
      </c>
      <c r="AP21" s="32">
        <v>233</v>
      </c>
      <c r="AQ21" s="22">
        <v>561</v>
      </c>
      <c r="AR21" s="43">
        <v>794</v>
      </c>
      <c r="AS21" s="37">
        <v>789</v>
      </c>
      <c r="AT21" s="22">
        <v>1064</v>
      </c>
      <c r="AU21" s="38">
        <v>1853</v>
      </c>
      <c r="AV21" s="32">
        <v>292</v>
      </c>
      <c r="AW21" s="22">
        <v>418</v>
      </c>
      <c r="AX21" s="43">
        <v>710</v>
      </c>
      <c r="AY21" s="37">
        <v>397</v>
      </c>
      <c r="AZ21" s="22">
        <v>386</v>
      </c>
      <c r="BA21" s="38">
        <v>783</v>
      </c>
      <c r="BB21" s="32">
        <v>792</v>
      </c>
      <c r="BC21" s="22">
        <v>672</v>
      </c>
      <c r="BD21" s="43">
        <v>1464</v>
      </c>
      <c r="BE21" s="37">
        <v>256</v>
      </c>
      <c r="BF21" s="22">
        <v>316</v>
      </c>
      <c r="BG21" s="38">
        <v>572</v>
      </c>
      <c r="BH21" s="37">
        <v>119</v>
      </c>
      <c r="BI21" s="22">
        <v>36</v>
      </c>
      <c r="BJ21" s="38">
        <v>155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4" x14ac:dyDescent="0.2">
      <c r="A22" s="113"/>
      <c r="B22" s="61" t="s">
        <v>9</v>
      </c>
      <c r="C22" s="37">
        <v>1810</v>
      </c>
      <c r="D22" s="22">
        <v>2222</v>
      </c>
      <c r="E22" s="38">
        <v>4032</v>
      </c>
      <c r="F22" s="32">
        <v>5604</v>
      </c>
      <c r="G22" s="22">
        <v>7823</v>
      </c>
      <c r="H22" s="43">
        <v>13427</v>
      </c>
      <c r="I22" s="37">
        <v>972</v>
      </c>
      <c r="J22" s="22">
        <v>2235</v>
      </c>
      <c r="K22" s="38">
        <v>3207</v>
      </c>
      <c r="L22" s="32">
        <v>1695</v>
      </c>
      <c r="M22" s="22">
        <v>1476</v>
      </c>
      <c r="N22" s="43">
        <v>3171</v>
      </c>
      <c r="O22" s="37">
        <v>752</v>
      </c>
      <c r="P22" s="22">
        <v>974</v>
      </c>
      <c r="Q22" s="38">
        <v>1726</v>
      </c>
      <c r="R22" s="32">
        <v>487</v>
      </c>
      <c r="S22" s="22">
        <v>297</v>
      </c>
      <c r="T22" s="43">
        <v>784</v>
      </c>
      <c r="U22" s="37">
        <v>1356</v>
      </c>
      <c r="V22" s="22">
        <v>888</v>
      </c>
      <c r="W22" s="38">
        <v>2244</v>
      </c>
      <c r="X22" s="32">
        <v>910</v>
      </c>
      <c r="Y22" s="22">
        <v>731</v>
      </c>
      <c r="Z22" s="43">
        <v>1641</v>
      </c>
      <c r="AA22" s="37">
        <v>2046</v>
      </c>
      <c r="AB22" s="22">
        <v>2081</v>
      </c>
      <c r="AC22" s="38">
        <v>4127</v>
      </c>
      <c r="AD22" s="32">
        <v>11134</v>
      </c>
      <c r="AE22" s="22">
        <v>13074</v>
      </c>
      <c r="AF22" s="43">
        <v>24208</v>
      </c>
      <c r="AG22" s="37">
        <v>2380</v>
      </c>
      <c r="AH22" s="22">
        <v>1844</v>
      </c>
      <c r="AI22" s="38">
        <v>4224</v>
      </c>
      <c r="AJ22" s="32">
        <v>1392</v>
      </c>
      <c r="AK22" s="22">
        <v>1072</v>
      </c>
      <c r="AL22" s="43">
        <v>2464</v>
      </c>
      <c r="AM22" s="37">
        <v>1051</v>
      </c>
      <c r="AN22" s="22">
        <v>3511</v>
      </c>
      <c r="AO22" s="38">
        <v>4562</v>
      </c>
      <c r="AP22" s="32">
        <v>902</v>
      </c>
      <c r="AQ22" s="22">
        <v>1789</v>
      </c>
      <c r="AR22" s="43">
        <v>2691</v>
      </c>
      <c r="AS22" s="37">
        <v>2631</v>
      </c>
      <c r="AT22" s="22">
        <v>3197</v>
      </c>
      <c r="AU22" s="38">
        <v>5828</v>
      </c>
      <c r="AV22" s="32">
        <v>1154</v>
      </c>
      <c r="AW22" s="22">
        <v>1535</v>
      </c>
      <c r="AX22" s="43">
        <v>2689</v>
      </c>
      <c r="AY22" s="37">
        <v>1202</v>
      </c>
      <c r="AZ22" s="22">
        <v>1147</v>
      </c>
      <c r="BA22" s="38">
        <v>2349</v>
      </c>
      <c r="BB22" s="32">
        <v>2410</v>
      </c>
      <c r="BC22" s="22">
        <v>1979</v>
      </c>
      <c r="BD22" s="43">
        <v>4389</v>
      </c>
      <c r="BE22" s="37">
        <v>850</v>
      </c>
      <c r="BF22" s="22">
        <v>942</v>
      </c>
      <c r="BG22" s="38">
        <v>1792</v>
      </c>
      <c r="BH22" s="37">
        <v>324</v>
      </c>
      <c r="BI22" s="22">
        <v>275</v>
      </c>
      <c r="BJ22" s="38">
        <v>599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4" x14ac:dyDescent="0.2">
      <c r="A23" s="113"/>
      <c r="B23" s="61" t="s">
        <v>10</v>
      </c>
      <c r="C23" s="37">
        <v>737</v>
      </c>
      <c r="D23" s="22">
        <v>1454</v>
      </c>
      <c r="E23" s="38">
        <v>2191</v>
      </c>
      <c r="F23" s="32">
        <v>2383</v>
      </c>
      <c r="G23" s="22">
        <v>5826</v>
      </c>
      <c r="H23" s="43">
        <v>8209</v>
      </c>
      <c r="I23" s="37">
        <v>329</v>
      </c>
      <c r="J23" s="22">
        <v>1555</v>
      </c>
      <c r="K23" s="38">
        <v>1884</v>
      </c>
      <c r="L23" s="32">
        <v>766</v>
      </c>
      <c r="M23" s="22">
        <v>1257</v>
      </c>
      <c r="N23" s="43">
        <v>2023</v>
      </c>
      <c r="O23" s="37">
        <v>321</v>
      </c>
      <c r="P23" s="22">
        <v>780</v>
      </c>
      <c r="Q23" s="38">
        <v>1101</v>
      </c>
      <c r="R23" s="32">
        <v>184</v>
      </c>
      <c r="S23" s="22">
        <v>282</v>
      </c>
      <c r="T23" s="43">
        <v>466</v>
      </c>
      <c r="U23" s="37">
        <v>437</v>
      </c>
      <c r="V23" s="22">
        <v>758</v>
      </c>
      <c r="W23" s="38">
        <v>1195</v>
      </c>
      <c r="X23" s="32">
        <v>389</v>
      </c>
      <c r="Y23" s="22">
        <v>612</v>
      </c>
      <c r="Z23" s="43">
        <v>1001</v>
      </c>
      <c r="AA23" s="37">
        <v>937</v>
      </c>
      <c r="AB23" s="22">
        <v>1538</v>
      </c>
      <c r="AC23" s="38">
        <v>2475</v>
      </c>
      <c r="AD23" s="32">
        <v>4433</v>
      </c>
      <c r="AE23" s="22">
        <v>9712</v>
      </c>
      <c r="AF23" s="43">
        <v>14145</v>
      </c>
      <c r="AG23" s="37">
        <v>911</v>
      </c>
      <c r="AH23" s="22">
        <v>1701</v>
      </c>
      <c r="AI23" s="38">
        <v>2612</v>
      </c>
      <c r="AJ23" s="32">
        <v>569</v>
      </c>
      <c r="AK23" s="22">
        <v>927</v>
      </c>
      <c r="AL23" s="43">
        <v>1496</v>
      </c>
      <c r="AM23" s="37">
        <v>409</v>
      </c>
      <c r="AN23" s="22">
        <v>2094</v>
      </c>
      <c r="AO23" s="38">
        <v>2503</v>
      </c>
      <c r="AP23" s="32">
        <v>383</v>
      </c>
      <c r="AQ23" s="22">
        <v>1209</v>
      </c>
      <c r="AR23" s="43">
        <v>1592</v>
      </c>
      <c r="AS23" s="37">
        <v>1034</v>
      </c>
      <c r="AT23" s="22">
        <v>2073</v>
      </c>
      <c r="AU23" s="38">
        <v>3107</v>
      </c>
      <c r="AV23" s="32">
        <v>485</v>
      </c>
      <c r="AW23" s="22">
        <v>1111</v>
      </c>
      <c r="AX23" s="43">
        <v>1596</v>
      </c>
      <c r="AY23" s="37">
        <v>473</v>
      </c>
      <c r="AZ23" s="22">
        <v>1045</v>
      </c>
      <c r="BA23" s="38">
        <v>1518</v>
      </c>
      <c r="BB23" s="32">
        <v>897</v>
      </c>
      <c r="BC23" s="22">
        <v>1489</v>
      </c>
      <c r="BD23" s="43">
        <v>2386</v>
      </c>
      <c r="BE23" s="37">
        <v>303</v>
      </c>
      <c r="BF23" s="22">
        <v>604</v>
      </c>
      <c r="BG23" s="38">
        <v>907</v>
      </c>
      <c r="BH23" s="37">
        <v>193</v>
      </c>
      <c r="BI23" s="22">
        <v>177</v>
      </c>
      <c r="BJ23" s="38">
        <v>370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4" x14ac:dyDescent="0.2">
      <c r="A24" s="113"/>
      <c r="B24" s="61" t="s">
        <v>11</v>
      </c>
      <c r="C24" s="37">
        <v>3043</v>
      </c>
      <c r="D24" s="22">
        <v>8202</v>
      </c>
      <c r="E24" s="38">
        <v>11245</v>
      </c>
      <c r="F24" s="32">
        <v>10723</v>
      </c>
      <c r="G24" s="22">
        <v>31518</v>
      </c>
      <c r="H24" s="43">
        <v>42241</v>
      </c>
      <c r="I24" s="37">
        <v>2020</v>
      </c>
      <c r="J24" s="22">
        <v>8479</v>
      </c>
      <c r="K24" s="38">
        <v>10499</v>
      </c>
      <c r="L24" s="32">
        <v>4127</v>
      </c>
      <c r="M24" s="22">
        <v>6433</v>
      </c>
      <c r="N24" s="43">
        <v>10560</v>
      </c>
      <c r="O24" s="37">
        <v>1698</v>
      </c>
      <c r="P24" s="22">
        <v>4256</v>
      </c>
      <c r="Q24" s="38">
        <v>5954</v>
      </c>
      <c r="R24" s="32">
        <v>1062</v>
      </c>
      <c r="S24" s="22">
        <v>1484</v>
      </c>
      <c r="T24" s="43">
        <v>2546</v>
      </c>
      <c r="U24" s="37">
        <v>2942</v>
      </c>
      <c r="V24" s="22">
        <v>4050</v>
      </c>
      <c r="W24" s="38">
        <v>6992</v>
      </c>
      <c r="X24" s="32">
        <v>1854</v>
      </c>
      <c r="Y24" s="22">
        <v>3419</v>
      </c>
      <c r="Z24" s="43">
        <v>5273</v>
      </c>
      <c r="AA24" s="37">
        <v>4535</v>
      </c>
      <c r="AB24" s="22">
        <v>10278</v>
      </c>
      <c r="AC24" s="38">
        <v>14813</v>
      </c>
      <c r="AD24" s="32">
        <v>20974</v>
      </c>
      <c r="AE24" s="22">
        <v>61153</v>
      </c>
      <c r="AF24" s="43">
        <v>82127</v>
      </c>
      <c r="AG24" s="37">
        <v>4422</v>
      </c>
      <c r="AH24" s="22">
        <v>8722</v>
      </c>
      <c r="AI24" s="38">
        <v>13144</v>
      </c>
      <c r="AJ24" s="32">
        <v>2702</v>
      </c>
      <c r="AK24" s="22">
        <v>4404</v>
      </c>
      <c r="AL24" s="43">
        <v>7106</v>
      </c>
      <c r="AM24" s="37">
        <v>1659</v>
      </c>
      <c r="AN24" s="22">
        <v>11477</v>
      </c>
      <c r="AO24" s="38">
        <v>13136</v>
      </c>
      <c r="AP24" s="32">
        <v>1787</v>
      </c>
      <c r="AQ24" s="22">
        <v>7374</v>
      </c>
      <c r="AR24" s="43">
        <v>9161</v>
      </c>
      <c r="AS24" s="37">
        <v>4308</v>
      </c>
      <c r="AT24" s="22">
        <v>11380</v>
      </c>
      <c r="AU24" s="38">
        <v>15688</v>
      </c>
      <c r="AV24" s="32">
        <v>2332</v>
      </c>
      <c r="AW24" s="22">
        <v>5921</v>
      </c>
      <c r="AX24" s="43">
        <v>8253</v>
      </c>
      <c r="AY24" s="37">
        <v>2866</v>
      </c>
      <c r="AZ24" s="22">
        <v>5546</v>
      </c>
      <c r="BA24" s="38">
        <v>8412</v>
      </c>
      <c r="BB24" s="32">
        <v>4918</v>
      </c>
      <c r="BC24" s="22">
        <v>8341</v>
      </c>
      <c r="BD24" s="43">
        <v>13259</v>
      </c>
      <c r="BE24" s="37">
        <v>1757</v>
      </c>
      <c r="BF24" s="22">
        <v>3881</v>
      </c>
      <c r="BG24" s="38">
        <v>5638</v>
      </c>
      <c r="BH24" s="37">
        <v>747</v>
      </c>
      <c r="BI24" s="22">
        <v>482</v>
      </c>
      <c r="BJ24" s="38">
        <v>1229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4" x14ac:dyDescent="0.2">
      <c r="A25" s="113"/>
      <c r="B25" s="61" t="s">
        <v>12</v>
      </c>
      <c r="C25" s="37">
        <v>2879</v>
      </c>
      <c r="D25" s="22">
        <v>3277</v>
      </c>
      <c r="E25" s="38">
        <v>6156</v>
      </c>
      <c r="F25" s="32">
        <v>10412</v>
      </c>
      <c r="G25" s="22">
        <v>14588</v>
      </c>
      <c r="H25" s="43">
        <v>25000</v>
      </c>
      <c r="I25" s="37">
        <v>2363</v>
      </c>
      <c r="J25" s="22">
        <v>4110</v>
      </c>
      <c r="K25" s="38">
        <v>6473</v>
      </c>
      <c r="L25" s="32">
        <v>3490</v>
      </c>
      <c r="M25" s="22">
        <v>3128</v>
      </c>
      <c r="N25" s="43">
        <v>6618</v>
      </c>
      <c r="O25" s="37">
        <v>1527</v>
      </c>
      <c r="P25" s="22">
        <v>1703</v>
      </c>
      <c r="Q25" s="38">
        <v>3230</v>
      </c>
      <c r="R25" s="32">
        <v>902</v>
      </c>
      <c r="S25" s="22">
        <v>633</v>
      </c>
      <c r="T25" s="43">
        <v>1535</v>
      </c>
      <c r="U25" s="37">
        <v>2314</v>
      </c>
      <c r="V25" s="22">
        <v>1763</v>
      </c>
      <c r="W25" s="38">
        <v>4077</v>
      </c>
      <c r="X25" s="32">
        <v>1805</v>
      </c>
      <c r="Y25" s="22">
        <v>1705</v>
      </c>
      <c r="Z25" s="43">
        <v>3510</v>
      </c>
      <c r="AA25" s="37">
        <v>3486</v>
      </c>
      <c r="AB25" s="22">
        <v>4978</v>
      </c>
      <c r="AC25" s="38">
        <v>8464</v>
      </c>
      <c r="AD25" s="32">
        <v>18700</v>
      </c>
      <c r="AE25" s="22">
        <v>27942</v>
      </c>
      <c r="AF25" s="43">
        <v>46642</v>
      </c>
      <c r="AG25" s="37">
        <v>3577</v>
      </c>
      <c r="AH25" s="22">
        <v>3185</v>
      </c>
      <c r="AI25" s="38">
        <v>6762</v>
      </c>
      <c r="AJ25" s="32">
        <v>2345</v>
      </c>
      <c r="AK25" s="22">
        <v>1791</v>
      </c>
      <c r="AL25" s="43">
        <v>4136</v>
      </c>
      <c r="AM25" s="37">
        <v>2107</v>
      </c>
      <c r="AN25" s="22">
        <v>5704</v>
      </c>
      <c r="AO25" s="38">
        <v>7811</v>
      </c>
      <c r="AP25" s="32">
        <v>1895</v>
      </c>
      <c r="AQ25" s="22">
        <v>3667</v>
      </c>
      <c r="AR25" s="43">
        <v>5562</v>
      </c>
      <c r="AS25" s="37">
        <v>3564</v>
      </c>
      <c r="AT25" s="22">
        <v>3864</v>
      </c>
      <c r="AU25" s="38">
        <v>7428</v>
      </c>
      <c r="AV25" s="32">
        <v>2297</v>
      </c>
      <c r="AW25" s="22">
        <v>2628</v>
      </c>
      <c r="AX25" s="43">
        <v>4925</v>
      </c>
      <c r="AY25" s="37">
        <v>2450</v>
      </c>
      <c r="AZ25" s="22">
        <v>2326</v>
      </c>
      <c r="BA25" s="38">
        <v>4776</v>
      </c>
      <c r="BB25" s="32">
        <v>3977</v>
      </c>
      <c r="BC25" s="22">
        <v>3679</v>
      </c>
      <c r="BD25" s="43">
        <v>7656</v>
      </c>
      <c r="BE25" s="37">
        <v>1728</v>
      </c>
      <c r="BF25" s="22">
        <v>1817</v>
      </c>
      <c r="BG25" s="38">
        <v>3545</v>
      </c>
      <c r="BH25" s="37">
        <v>549</v>
      </c>
      <c r="BI25" s="22">
        <v>397</v>
      </c>
      <c r="BJ25" s="38">
        <v>946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4" x14ac:dyDescent="0.2">
      <c r="A26" s="113"/>
      <c r="B26" s="61" t="s">
        <v>13</v>
      </c>
      <c r="C26" s="37">
        <v>1588</v>
      </c>
      <c r="D26" s="22">
        <v>600</v>
      </c>
      <c r="E26" s="38">
        <v>2188</v>
      </c>
      <c r="F26" s="32">
        <v>6379</v>
      </c>
      <c r="G26" s="22">
        <v>2915</v>
      </c>
      <c r="H26" s="43">
        <v>9294</v>
      </c>
      <c r="I26" s="37">
        <v>1566</v>
      </c>
      <c r="J26" s="22">
        <v>876</v>
      </c>
      <c r="K26" s="38">
        <v>2442</v>
      </c>
      <c r="L26" s="32">
        <v>1952</v>
      </c>
      <c r="M26" s="22">
        <v>595</v>
      </c>
      <c r="N26" s="43">
        <v>2547</v>
      </c>
      <c r="O26" s="37">
        <v>766</v>
      </c>
      <c r="P26" s="22">
        <v>308</v>
      </c>
      <c r="Q26" s="38">
        <v>1074</v>
      </c>
      <c r="R26" s="32">
        <v>494</v>
      </c>
      <c r="S26" s="22">
        <v>108</v>
      </c>
      <c r="T26" s="43">
        <v>602</v>
      </c>
      <c r="U26" s="37">
        <v>1281</v>
      </c>
      <c r="V26" s="22">
        <v>267</v>
      </c>
      <c r="W26" s="38">
        <v>1548</v>
      </c>
      <c r="X26" s="32">
        <v>1001</v>
      </c>
      <c r="Y26" s="22">
        <v>243</v>
      </c>
      <c r="Z26" s="43">
        <v>1244</v>
      </c>
      <c r="AA26" s="37">
        <v>1636</v>
      </c>
      <c r="AB26" s="22">
        <v>951</v>
      </c>
      <c r="AC26" s="38">
        <v>2587</v>
      </c>
      <c r="AD26" s="32">
        <v>11199</v>
      </c>
      <c r="AE26" s="22">
        <v>6540</v>
      </c>
      <c r="AF26" s="43">
        <v>17739</v>
      </c>
      <c r="AG26" s="37">
        <v>1859</v>
      </c>
      <c r="AH26" s="22">
        <v>540</v>
      </c>
      <c r="AI26" s="38">
        <v>2399</v>
      </c>
      <c r="AJ26" s="32">
        <v>1287</v>
      </c>
      <c r="AK26" s="22">
        <v>313</v>
      </c>
      <c r="AL26" s="43">
        <v>1600</v>
      </c>
      <c r="AM26" s="37">
        <v>1500</v>
      </c>
      <c r="AN26" s="22">
        <v>1312</v>
      </c>
      <c r="AO26" s="38">
        <v>2812</v>
      </c>
      <c r="AP26" s="32">
        <v>1088</v>
      </c>
      <c r="AQ26" s="22">
        <v>638</v>
      </c>
      <c r="AR26" s="43">
        <v>1726</v>
      </c>
      <c r="AS26" s="37">
        <v>1860</v>
      </c>
      <c r="AT26" s="22">
        <v>697</v>
      </c>
      <c r="AU26" s="38">
        <v>2557</v>
      </c>
      <c r="AV26" s="32">
        <v>1403</v>
      </c>
      <c r="AW26" s="22">
        <v>500</v>
      </c>
      <c r="AX26" s="43">
        <v>1903</v>
      </c>
      <c r="AY26" s="37">
        <v>1557</v>
      </c>
      <c r="AZ26" s="22">
        <v>394</v>
      </c>
      <c r="BA26" s="38">
        <v>1951</v>
      </c>
      <c r="BB26" s="32">
        <v>1987</v>
      </c>
      <c r="BC26" s="22">
        <v>676</v>
      </c>
      <c r="BD26" s="43">
        <v>2663</v>
      </c>
      <c r="BE26" s="37">
        <v>846</v>
      </c>
      <c r="BF26" s="22">
        <v>305</v>
      </c>
      <c r="BG26" s="38">
        <v>1151</v>
      </c>
      <c r="BH26" s="37">
        <v>429</v>
      </c>
      <c r="BI26" s="22">
        <v>204</v>
      </c>
      <c r="BJ26" s="38">
        <v>633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4" x14ac:dyDescent="0.2">
      <c r="A27" s="113"/>
      <c r="B27" s="61" t="s">
        <v>14</v>
      </c>
      <c r="C27" s="37">
        <v>1343</v>
      </c>
      <c r="D27" s="22">
        <v>312</v>
      </c>
      <c r="E27" s="38">
        <v>1655</v>
      </c>
      <c r="F27" s="32">
        <v>5599</v>
      </c>
      <c r="G27" s="22">
        <v>1864</v>
      </c>
      <c r="H27" s="43">
        <v>7463</v>
      </c>
      <c r="I27" s="37">
        <v>1550</v>
      </c>
      <c r="J27" s="22">
        <v>593</v>
      </c>
      <c r="K27" s="38">
        <v>2143</v>
      </c>
      <c r="L27" s="32">
        <v>1916</v>
      </c>
      <c r="M27" s="22">
        <v>593</v>
      </c>
      <c r="N27" s="43">
        <v>2509</v>
      </c>
      <c r="O27" s="37">
        <v>828</v>
      </c>
      <c r="P27" s="22">
        <v>171</v>
      </c>
      <c r="Q27" s="38">
        <v>999</v>
      </c>
      <c r="R27" s="32">
        <v>516</v>
      </c>
      <c r="S27" s="22">
        <v>76</v>
      </c>
      <c r="T27" s="43">
        <v>592</v>
      </c>
      <c r="U27" s="37">
        <v>1398</v>
      </c>
      <c r="V27" s="22">
        <v>164</v>
      </c>
      <c r="W27" s="38">
        <v>1562</v>
      </c>
      <c r="X27" s="32">
        <v>1013</v>
      </c>
      <c r="Y27" s="22">
        <v>152</v>
      </c>
      <c r="Z27" s="43">
        <v>1165</v>
      </c>
      <c r="AA27" s="37">
        <v>1364</v>
      </c>
      <c r="AB27" s="22">
        <v>518</v>
      </c>
      <c r="AC27" s="38">
        <v>1882</v>
      </c>
      <c r="AD27" s="32">
        <v>11029</v>
      </c>
      <c r="AE27" s="22">
        <v>3813</v>
      </c>
      <c r="AF27" s="43">
        <v>14842</v>
      </c>
      <c r="AG27" s="37">
        <v>1805</v>
      </c>
      <c r="AH27" s="22">
        <v>346</v>
      </c>
      <c r="AI27" s="38">
        <v>2151</v>
      </c>
      <c r="AJ27" s="32">
        <v>1250</v>
      </c>
      <c r="AK27" s="22">
        <v>171</v>
      </c>
      <c r="AL27" s="43">
        <v>1421</v>
      </c>
      <c r="AM27" s="37">
        <v>1477</v>
      </c>
      <c r="AN27" s="22">
        <v>826</v>
      </c>
      <c r="AO27" s="38">
        <v>2303</v>
      </c>
      <c r="AP27" s="32">
        <v>914</v>
      </c>
      <c r="AQ27" s="22">
        <v>364</v>
      </c>
      <c r="AR27" s="43">
        <v>1278</v>
      </c>
      <c r="AS27" s="37">
        <v>1567</v>
      </c>
      <c r="AT27" s="22">
        <v>360</v>
      </c>
      <c r="AU27" s="38">
        <v>1927</v>
      </c>
      <c r="AV27" s="32">
        <v>1088</v>
      </c>
      <c r="AW27" s="22">
        <v>271</v>
      </c>
      <c r="AX27" s="43">
        <v>1359</v>
      </c>
      <c r="AY27" s="37">
        <v>1401</v>
      </c>
      <c r="AZ27" s="22">
        <v>200</v>
      </c>
      <c r="BA27" s="38">
        <v>1601</v>
      </c>
      <c r="BB27" s="32">
        <v>1853</v>
      </c>
      <c r="BC27" s="22">
        <v>308</v>
      </c>
      <c r="BD27" s="43">
        <v>2161</v>
      </c>
      <c r="BE27" s="37">
        <v>844</v>
      </c>
      <c r="BF27" s="22">
        <v>130</v>
      </c>
      <c r="BG27" s="38">
        <v>974</v>
      </c>
      <c r="BH27" s="37">
        <v>477</v>
      </c>
      <c r="BI27" s="22">
        <v>361</v>
      </c>
      <c r="BJ27" s="38">
        <v>838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4" ht="13.5" customHeight="1" x14ac:dyDescent="0.2">
      <c r="A28" s="113"/>
      <c r="B28" s="62" t="s">
        <v>15</v>
      </c>
      <c r="C28" s="39">
        <v>0</v>
      </c>
      <c r="D28" s="27">
        <v>4</v>
      </c>
      <c r="E28" s="40">
        <v>4</v>
      </c>
      <c r="F28" s="33">
        <v>1</v>
      </c>
      <c r="G28" s="27">
        <v>6</v>
      </c>
      <c r="H28" s="44">
        <v>7</v>
      </c>
      <c r="I28" s="39">
        <v>1</v>
      </c>
      <c r="J28" s="27">
        <v>4</v>
      </c>
      <c r="K28" s="40">
        <v>5</v>
      </c>
      <c r="L28" s="33">
        <v>0</v>
      </c>
      <c r="M28" s="27">
        <v>106</v>
      </c>
      <c r="N28" s="44">
        <v>106</v>
      </c>
      <c r="O28" s="39">
        <v>0</v>
      </c>
      <c r="P28" s="27">
        <v>2</v>
      </c>
      <c r="Q28" s="40">
        <v>2</v>
      </c>
      <c r="R28" s="33">
        <v>0</v>
      </c>
      <c r="S28" s="27">
        <v>0</v>
      </c>
      <c r="T28" s="44">
        <v>0</v>
      </c>
      <c r="U28" s="39">
        <v>0</v>
      </c>
      <c r="V28" s="27">
        <v>0</v>
      </c>
      <c r="W28" s="40">
        <v>0</v>
      </c>
      <c r="X28" s="33">
        <v>0</v>
      </c>
      <c r="Y28" s="27">
        <v>0</v>
      </c>
      <c r="Z28" s="44">
        <v>0</v>
      </c>
      <c r="AA28" s="39">
        <v>0</v>
      </c>
      <c r="AB28" s="27">
        <v>1</v>
      </c>
      <c r="AC28" s="40">
        <v>1</v>
      </c>
      <c r="AD28" s="33">
        <v>0</v>
      </c>
      <c r="AE28" s="27">
        <v>8</v>
      </c>
      <c r="AF28" s="44">
        <v>8</v>
      </c>
      <c r="AG28" s="39">
        <v>0</v>
      </c>
      <c r="AH28" s="27">
        <v>0</v>
      </c>
      <c r="AI28" s="40">
        <v>0</v>
      </c>
      <c r="AJ28" s="33">
        <v>0</v>
      </c>
      <c r="AK28" s="27">
        <v>0</v>
      </c>
      <c r="AL28" s="44">
        <v>0</v>
      </c>
      <c r="AM28" s="39">
        <v>0</v>
      </c>
      <c r="AN28" s="27">
        <v>2</v>
      </c>
      <c r="AO28" s="40">
        <v>2</v>
      </c>
      <c r="AP28" s="33">
        <v>1</v>
      </c>
      <c r="AQ28" s="27">
        <v>2</v>
      </c>
      <c r="AR28" s="44">
        <v>3</v>
      </c>
      <c r="AS28" s="39">
        <v>0</v>
      </c>
      <c r="AT28" s="27">
        <v>0</v>
      </c>
      <c r="AU28" s="40">
        <v>0</v>
      </c>
      <c r="AV28" s="33">
        <v>0</v>
      </c>
      <c r="AW28" s="27">
        <v>4</v>
      </c>
      <c r="AX28" s="44">
        <v>4</v>
      </c>
      <c r="AY28" s="39">
        <v>0</v>
      </c>
      <c r="AZ28" s="27">
        <v>1</v>
      </c>
      <c r="BA28" s="40">
        <v>1</v>
      </c>
      <c r="BB28" s="33">
        <v>1</v>
      </c>
      <c r="BC28" s="27">
        <v>9</v>
      </c>
      <c r="BD28" s="44">
        <v>10</v>
      </c>
      <c r="BE28" s="39">
        <v>0</v>
      </c>
      <c r="BF28" s="27">
        <v>0</v>
      </c>
      <c r="BG28" s="40">
        <v>0</v>
      </c>
      <c r="BH28" s="39">
        <v>5</v>
      </c>
      <c r="BI28" s="27">
        <v>7</v>
      </c>
      <c r="BJ28" s="40">
        <v>12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4" ht="13.5" customHeight="1" x14ac:dyDescent="0.2">
      <c r="A29" s="114"/>
      <c r="B29" s="63" t="s">
        <v>16</v>
      </c>
      <c r="C29" s="41">
        <v>12133</v>
      </c>
      <c r="D29" s="29">
        <v>16989</v>
      </c>
      <c r="E29" s="30">
        <v>29122</v>
      </c>
      <c r="F29" s="34">
        <v>43328</v>
      </c>
      <c r="G29" s="29">
        <v>67309</v>
      </c>
      <c r="H29" s="30">
        <v>110637</v>
      </c>
      <c r="I29" s="41">
        <v>9211</v>
      </c>
      <c r="J29" s="29">
        <v>18856</v>
      </c>
      <c r="K29" s="30">
        <v>28067</v>
      </c>
      <c r="L29" s="34">
        <v>14497</v>
      </c>
      <c r="M29" s="29">
        <v>14083</v>
      </c>
      <c r="N29" s="45">
        <v>28580</v>
      </c>
      <c r="O29" s="41">
        <v>6198</v>
      </c>
      <c r="P29" s="29">
        <v>8560</v>
      </c>
      <c r="Q29" s="30">
        <v>14758</v>
      </c>
      <c r="R29" s="34">
        <v>3804</v>
      </c>
      <c r="S29" s="29">
        <v>2988</v>
      </c>
      <c r="T29" s="45">
        <v>6792</v>
      </c>
      <c r="U29" s="41">
        <v>10225</v>
      </c>
      <c r="V29" s="29">
        <v>8247</v>
      </c>
      <c r="W29" s="30">
        <v>18472</v>
      </c>
      <c r="X29" s="34">
        <v>7224</v>
      </c>
      <c r="Y29" s="29">
        <v>7155</v>
      </c>
      <c r="Z29" s="45">
        <v>14379</v>
      </c>
      <c r="AA29" s="41">
        <v>14689</v>
      </c>
      <c r="AB29" s="29">
        <v>21073</v>
      </c>
      <c r="AC29" s="30">
        <v>35762</v>
      </c>
      <c r="AD29" s="34">
        <v>81828</v>
      </c>
      <c r="AE29" s="29">
        <v>127414</v>
      </c>
      <c r="AF29" s="45">
        <v>209242</v>
      </c>
      <c r="AG29" s="41">
        <v>15837</v>
      </c>
      <c r="AH29" s="29">
        <v>17069</v>
      </c>
      <c r="AI29" s="30">
        <v>32906</v>
      </c>
      <c r="AJ29" s="34">
        <v>10023</v>
      </c>
      <c r="AK29" s="29">
        <v>9118</v>
      </c>
      <c r="AL29" s="45">
        <v>19141</v>
      </c>
      <c r="AM29" s="41">
        <v>8638</v>
      </c>
      <c r="AN29" s="29">
        <v>26278</v>
      </c>
      <c r="AO29" s="30">
        <v>34916</v>
      </c>
      <c r="AP29" s="34">
        <v>7254</v>
      </c>
      <c r="AQ29" s="29">
        <v>15723</v>
      </c>
      <c r="AR29" s="45">
        <v>22977</v>
      </c>
      <c r="AS29" s="41">
        <v>15912</v>
      </c>
      <c r="AT29" s="29">
        <v>22857</v>
      </c>
      <c r="AU29" s="30">
        <v>38769</v>
      </c>
      <c r="AV29" s="34">
        <v>9127</v>
      </c>
      <c r="AW29" s="29">
        <v>12505</v>
      </c>
      <c r="AX29" s="45">
        <v>21632</v>
      </c>
      <c r="AY29" s="41">
        <v>10445</v>
      </c>
      <c r="AZ29" s="29">
        <v>11172</v>
      </c>
      <c r="BA29" s="30">
        <v>21617</v>
      </c>
      <c r="BB29" s="34">
        <v>17013</v>
      </c>
      <c r="BC29" s="29">
        <v>17355</v>
      </c>
      <c r="BD29" s="45">
        <v>34368</v>
      </c>
      <c r="BE29" s="41">
        <v>6642</v>
      </c>
      <c r="BF29" s="29">
        <v>8073</v>
      </c>
      <c r="BG29" s="30">
        <v>14715</v>
      </c>
      <c r="BH29" s="41">
        <v>2865</v>
      </c>
      <c r="BI29" s="29">
        <v>1954</v>
      </c>
      <c r="BJ29" s="30">
        <v>4819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4" ht="13.5" customHeight="1" x14ac:dyDescent="0.2">
      <c r="A30" s="115" t="s">
        <v>18</v>
      </c>
      <c r="B30" s="116"/>
      <c r="C30" s="46">
        <v>0</v>
      </c>
      <c r="D30" s="47">
        <v>0</v>
      </c>
      <c r="E30" s="48">
        <v>0</v>
      </c>
      <c r="F30" s="49">
        <v>0</v>
      </c>
      <c r="G30" s="47">
        <v>0</v>
      </c>
      <c r="H30" s="50">
        <v>0</v>
      </c>
      <c r="I30" s="46">
        <v>0</v>
      </c>
      <c r="J30" s="51">
        <v>0</v>
      </c>
      <c r="K30" s="48">
        <v>0</v>
      </c>
      <c r="L30" s="52">
        <v>0</v>
      </c>
      <c r="M30" s="47">
        <v>0</v>
      </c>
      <c r="N30" s="53">
        <v>0</v>
      </c>
      <c r="O30" s="46">
        <v>0</v>
      </c>
      <c r="P30" s="47">
        <v>0</v>
      </c>
      <c r="Q30" s="54">
        <v>0</v>
      </c>
      <c r="R30" s="49">
        <v>0</v>
      </c>
      <c r="S30" s="47">
        <v>0</v>
      </c>
      <c r="T30" s="53">
        <v>0</v>
      </c>
      <c r="U30" s="46">
        <v>0</v>
      </c>
      <c r="V30" s="47">
        <v>0</v>
      </c>
      <c r="W30" s="54">
        <v>0</v>
      </c>
      <c r="X30" s="52">
        <v>0</v>
      </c>
      <c r="Y30" s="47">
        <v>0</v>
      </c>
      <c r="Z30" s="53">
        <v>0</v>
      </c>
      <c r="AA30" s="46">
        <v>0</v>
      </c>
      <c r="AB30" s="47">
        <v>0</v>
      </c>
      <c r="AC30" s="54">
        <v>0</v>
      </c>
      <c r="AD30" s="52">
        <v>0</v>
      </c>
      <c r="AE30" s="47">
        <v>0</v>
      </c>
      <c r="AF30" s="53">
        <v>0</v>
      </c>
      <c r="AG30" s="46">
        <v>0</v>
      </c>
      <c r="AH30" s="47">
        <v>0</v>
      </c>
      <c r="AI30" s="54">
        <v>0</v>
      </c>
      <c r="AJ30" s="52">
        <v>0</v>
      </c>
      <c r="AK30" s="47">
        <v>0</v>
      </c>
      <c r="AL30" s="53">
        <v>0</v>
      </c>
      <c r="AM30" s="46">
        <v>0</v>
      </c>
      <c r="AN30" s="47">
        <v>0</v>
      </c>
      <c r="AO30" s="54">
        <v>0</v>
      </c>
      <c r="AP30" s="52">
        <v>0</v>
      </c>
      <c r="AQ30" s="47">
        <v>0</v>
      </c>
      <c r="AR30" s="53">
        <v>0</v>
      </c>
      <c r="AS30" s="46">
        <v>0</v>
      </c>
      <c r="AT30" s="47">
        <v>0</v>
      </c>
      <c r="AU30" s="54">
        <v>0</v>
      </c>
      <c r="AV30" s="52">
        <v>0</v>
      </c>
      <c r="AW30" s="47">
        <v>0</v>
      </c>
      <c r="AX30" s="53">
        <v>0</v>
      </c>
      <c r="AY30" s="46">
        <v>0</v>
      </c>
      <c r="AZ30" s="47">
        <v>0</v>
      </c>
      <c r="BA30" s="54">
        <v>0</v>
      </c>
      <c r="BB30" s="52">
        <v>0</v>
      </c>
      <c r="BC30" s="47">
        <v>0</v>
      </c>
      <c r="BD30" s="53">
        <v>0</v>
      </c>
      <c r="BE30" s="46">
        <v>0</v>
      </c>
      <c r="BF30" s="47">
        <v>0</v>
      </c>
      <c r="BG30" s="54">
        <v>0</v>
      </c>
      <c r="BH30" s="46">
        <v>0</v>
      </c>
      <c r="BI30" s="47">
        <v>0</v>
      </c>
      <c r="BJ30" s="54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4" ht="15" customHeight="1" x14ac:dyDescent="0.2">
      <c r="A31" s="117" t="s">
        <v>5</v>
      </c>
      <c r="B31" s="118"/>
      <c r="C31" s="55">
        <v>24541</v>
      </c>
      <c r="D31" s="56">
        <v>33828</v>
      </c>
      <c r="E31" s="57">
        <v>58369</v>
      </c>
      <c r="F31" s="58">
        <v>79885</v>
      </c>
      <c r="G31" s="56">
        <v>136090</v>
      </c>
      <c r="H31" s="59">
        <v>215975</v>
      </c>
      <c r="I31" s="55">
        <v>16798</v>
      </c>
      <c r="J31" s="56">
        <v>38369</v>
      </c>
      <c r="K31" s="57">
        <v>55167</v>
      </c>
      <c r="L31" s="58">
        <v>27411</v>
      </c>
      <c r="M31" s="56">
        <v>29757</v>
      </c>
      <c r="N31" s="59">
        <v>57168</v>
      </c>
      <c r="O31" s="55">
        <v>12079</v>
      </c>
      <c r="P31" s="56">
        <v>17651</v>
      </c>
      <c r="Q31" s="57">
        <v>29730</v>
      </c>
      <c r="R31" s="58">
        <v>7128</v>
      </c>
      <c r="S31" s="56">
        <v>6161</v>
      </c>
      <c r="T31" s="59">
        <v>13289</v>
      </c>
      <c r="U31" s="55">
        <v>19348</v>
      </c>
      <c r="V31" s="56">
        <v>17119</v>
      </c>
      <c r="W31" s="57">
        <v>36467</v>
      </c>
      <c r="X31" s="58">
        <v>13252</v>
      </c>
      <c r="Y31" s="56">
        <v>15335</v>
      </c>
      <c r="Z31" s="59">
        <v>28587</v>
      </c>
      <c r="AA31" s="55">
        <v>28246</v>
      </c>
      <c r="AB31" s="56">
        <v>44987</v>
      </c>
      <c r="AC31" s="57">
        <v>73233</v>
      </c>
      <c r="AD31" s="58">
        <v>151306</v>
      </c>
      <c r="AE31" s="56">
        <v>269325</v>
      </c>
      <c r="AF31" s="59">
        <v>420631</v>
      </c>
      <c r="AG31" s="55">
        <v>30859</v>
      </c>
      <c r="AH31" s="56">
        <v>34479</v>
      </c>
      <c r="AI31" s="57">
        <v>65338</v>
      </c>
      <c r="AJ31" s="58">
        <v>19680</v>
      </c>
      <c r="AK31" s="56">
        <v>18429</v>
      </c>
      <c r="AL31" s="59">
        <v>38109</v>
      </c>
      <c r="AM31" s="55">
        <v>16375</v>
      </c>
      <c r="AN31" s="56">
        <v>53338</v>
      </c>
      <c r="AO31" s="57">
        <v>69713</v>
      </c>
      <c r="AP31" s="58">
        <v>13788</v>
      </c>
      <c r="AQ31" s="56">
        <v>32493</v>
      </c>
      <c r="AR31" s="59">
        <v>46281</v>
      </c>
      <c r="AS31" s="55">
        <v>32013</v>
      </c>
      <c r="AT31" s="56">
        <v>46137</v>
      </c>
      <c r="AU31" s="57">
        <v>78150</v>
      </c>
      <c r="AV31" s="58">
        <v>17309</v>
      </c>
      <c r="AW31" s="56">
        <v>26096</v>
      </c>
      <c r="AX31" s="59">
        <v>43405</v>
      </c>
      <c r="AY31" s="55">
        <v>19793</v>
      </c>
      <c r="AZ31" s="56">
        <v>23313</v>
      </c>
      <c r="BA31" s="57">
        <v>43106</v>
      </c>
      <c r="BB31" s="58">
        <v>32987</v>
      </c>
      <c r="BC31" s="56">
        <v>34815</v>
      </c>
      <c r="BD31" s="59">
        <v>67802</v>
      </c>
      <c r="BE31" s="55">
        <v>12649</v>
      </c>
      <c r="BF31" s="56">
        <v>16543</v>
      </c>
      <c r="BG31" s="57">
        <v>29192</v>
      </c>
      <c r="BH31" s="55">
        <v>6527</v>
      </c>
      <c r="BI31" s="56">
        <v>4556</v>
      </c>
      <c r="BJ31" s="57">
        <v>11083</v>
      </c>
      <c r="BK31" s="23"/>
      <c r="BL31" s="23"/>
      <c r="BM31" s="23"/>
      <c r="BN31" s="23"/>
      <c r="BO31" s="23"/>
      <c r="BP31" s="25"/>
      <c r="BQ31" s="26"/>
      <c r="BR31" s="26"/>
      <c r="BS31" s="25"/>
      <c r="BT31" s="26"/>
      <c r="BU31" s="26"/>
      <c r="BV31" s="25"/>
    </row>
    <row r="32" spans="1:74" x14ac:dyDescent="0.2">
      <c r="A32" s="111" t="s">
        <v>19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</row>
  </sheetData>
  <sheetProtection selectLockedCells="1" selectUnlockedCells="1"/>
  <mergeCells count="89"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Leticia E. Dos Reis Tardeguila</cp:lastModifiedBy>
  <dcterms:created xsi:type="dcterms:W3CDTF">2021-02-10T23:18:11Z</dcterms:created>
  <dcterms:modified xsi:type="dcterms:W3CDTF">2025-02-21T14:22:24Z</dcterms:modified>
</cp:coreProperties>
</file>